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OLICITUD LA ESPERANZA ACTUAL\1762\"/>
    </mc:Choice>
  </mc:AlternateContent>
  <xr:revisionPtr revIDLastSave="0" documentId="13_ncr:1_{BC800E73-C232-47BE-B78B-FE9B16BCD6E8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GGENERALES (2)" sheetId="9" r:id="rId1"/>
  </sheets>
  <definedNames>
    <definedName name="_xlnm.Print_Area" localSheetId="0">'GGENERALES (2)'!$A$1:$J$131</definedName>
    <definedName name="_xlnm.Print_Titles" localSheetId="0">'GGENERALES (2)'!$1:$6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0" i="9" l="1"/>
  <c r="G49" i="9" l="1"/>
  <c r="G65" i="9" l="1"/>
  <c r="G46" i="9" l="1"/>
  <c r="I45" i="9" l="1"/>
  <c r="I44" i="9"/>
  <c r="I43" i="9"/>
  <c r="I50" i="9"/>
  <c r="G71" i="9" l="1"/>
  <c r="G73" i="9" l="1"/>
  <c r="G72" i="9"/>
  <c r="G79" i="9" l="1"/>
  <c r="I79" i="9" s="1"/>
  <c r="J79" i="9" l="1"/>
  <c r="H113" i="9" l="1"/>
  <c r="F11" i="9"/>
  <c r="H11" i="9" s="1"/>
  <c r="I51" i="9" l="1"/>
  <c r="I33" i="9" l="1"/>
  <c r="I34" i="9"/>
  <c r="I39" i="9"/>
  <c r="I35" i="9" l="1"/>
  <c r="G87" i="9"/>
  <c r="H16" i="9"/>
  <c r="F71" i="9" s="1"/>
  <c r="I71" i="9" s="1"/>
  <c r="J71" i="9" s="1"/>
  <c r="F72" i="9" l="1"/>
  <c r="I72" i="9" s="1"/>
  <c r="J72" i="9" s="1"/>
  <c r="F73" i="9"/>
  <c r="I73" i="9" s="1"/>
  <c r="J73" i="9" s="1"/>
  <c r="F24" i="9"/>
  <c r="J70" i="9" l="1"/>
  <c r="I88" i="9"/>
  <c r="I87" i="9"/>
  <c r="H112" i="9" l="1"/>
  <c r="J86" i="9"/>
  <c r="I49" i="9"/>
  <c r="J48" i="9" s="1"/>
  <c r="H114" i="9" l="1"/>
  <c r="J90" i="9"/>
  <c r="I38" i="9"/>
  <c r="J37" i="9" s="1"/>
  <c r="I24" i="9" l="1"/>
  <c r="I25" i="9"/>
  <c r="I65" i="9"/>
  <c r="I64" i="9"/>
  <c r="I32" i="9"/>
  <c r="I31" i="9"/>
  <c r="J30" i="9" l="1"/>
  <c r="J63" i="9"/>
  <c r="J23" i="9"/>
  <c r="H107" i="9" s="1"/>
  <c r="H111" i="9" l="1"/>
  <c r="G96" i="9"/>
  <c r="H96" i="9" s="1"/>
  <c r="I42" i="9"/>
  <c r="I46" i="9"/>
  <c r="J41" i="9" l="1"/>
  <c r="J55" i="9" s="1"/>
  <c r="G95" i="9" l="1"/>
  <c r="G98" i="9" s="1"/>
  <c r="H10" i="9" s="1"/>
  <c r="H108" i="9"/>
  <c r="H106" i="9" l="1"/>
  <c r="J104" i="9" s="1"/>
  <c r="J118" i="9" s="1"/>
  <c r="H12" i="9"/>
  <c r="F10" i="9"/>
  <c r="H13" i="9" l="1"/>
  <c r="H14" i="9" s="1"/>
</calcChain>
</file>

<file path=xl/sharedStrings.xml><?xml version="1.0" encoding="utf-8"?>
<sst xmlns="http://schemas.openxmlformats.org/spreadsheetml/2006/main" count="168" uniqueCount="120">
  <si>
    <t>Gastos Generales</t>
  </si>
  <si>
    <t>Utilidad</t>
  </si>
  <si>
    <t>TOTAL</t>
  </si>
  <si>
    <t>CARACTERISTICAS</t>
  </si>
  <si>
    <t>Costo directo</t>
  </si>
  <si>
    <t>Sub- Total</t>
  </si>
  <si>
    <t>S/.</t>
  </si>
  <si>
    <t>Plazo de ejecución : ( meses)</t>
  </si>
  <si>
    <t>Tiempo</t>
  </si>
  <si>
    <t>Costo</t>
  </si>
  <si>
    <t>Participación</t>
  </si>
  <si>
    <t>Parcial</t>
  </si>
  <si>
    <t>Total</t>
  </si>
  <si>
    <t>GASTOS FINANCIEROS</t>
  </si>
  <si>
    <t>Monto</t>
  </si>
  <si>
    <t>TRIBUTOS</t>
  </si>
  <si>
    <t>INCIDENCIA DE GASTOS GENERALES</t>
  </si>
  <si>
    <t>Porcentaje</t>
  </si>
  <si>
    <t>Preparacion de propuesta tecnica</t>
  </si>
  <si>
    <t>Gastos notariales</t>
  </si>
  <si>
    <t>:</t>
  </si>
  <si>
    <t>OBRA</t>
  </si>
  <si>
    <t xml:space="preserve">LUGAR </t>
  </si>
  <si>
    <t>PLAZO</t>
  </si>
  <si>
    <t>FECHA</t>
  </si>
  <si>
    <t>Oficina General</t>
  </si>
  <si>
    <t>Personal Profesional y Tecnico</t>
  </si>
  <si>
    <t>Personal Administrativo y Auxiliar</t>
  </si>
  <si>
    <t>Gastos de Licitación</t>
  </si>
  <si>
    <t>Sencico</t>
  </si>
  <si>
    <t>Contador</t>
  </si>
  <si>
    <t>Cantidad</t>
  </si>
  <si>
    <t>IGV</t>
  </si>
  <si>
    <t>Gerente General</t>
  </si>
  <si>
    <t>Ing. Residente</t>
  </si>
  <si>
    <t>Almacenero</t>
  </si>
  <si>
    <t>Guardian</t>
  </si>
  <si>
    <t>Montos a 
Ingresar</t>
  </si>
  <si>
    <t>Carta Fianza: Adelanto Directo - Contratista</t>
  </si>
  <si>
    <t>Carta Fianza: Adelanto Materiales - Contratista</t>
  </si>
  <si>
    <t>Carta Fianza: Fiel Cumplimiento - Contratista</t>
  </si>
  <si>
    <t>DESAGREGADO DE GASTOS GENERALES</t>
  </si>
  <si>
    <t>GASTOS GENERALES VARIABLES</t>
  </si>
  <si>
    <t>I.</t>
  </si>
  <si>
    <t>II.</t>
  </si>
  <si>
    <t xml:space="preserve">GASTOS INDIRECTOS EN OBRA </t>
  </si>
  <si>
    <t xml:space="preserve">GASTOS DIRECTOS EN OBRA </t>
  </si>
  <si>
    <t>Descripción</t>
  </si>
  <si>
    <t>2.1.1</t>
  </si>
  <si>
    <t>2.1.1.1</t>
  </si>
  <si>
    <t>2.1.1.2</t>
  </si>
  <si>
    <t xml:space="preserve">ítem </t>
  </si>
  <si>
    <t>2.2.1</t>
  </si>
  <si>
    <t>2.2.1.1</t>
  </si>
  <si>
    <t>2.2.1.2</t>
  </si>
  <si>
    <t>2.2.1.3</t>
  </si>
  <si>
    <t>2.2.2</t>
  </si>
  <si>
    <t>2.2.2.2</t>
  </si>
  <si>
    <t>2.2.3</t>
  </si>
  <si>
    <t>2.2.3.1</t>
  </si>
  <si>
    <t>2.2.3.2</t>
  </si>
  <si>
    <t>2.2.4</t>
  </si>
  <si>
    <t>2.2.4.1</t>
  </si>
  <si>
    <t>GASTOS GENERALES FIJOS</t>
  </si>
  <si>
    <t>III.</t>
  </si>
  <si>
    <t>3.1.1</t>
  </si>
  <si>
    <t>2.2.5</t>
  </si>
  <si>
    <t>Liquidación de obra</t>
  </si>
  <si>
    <t>2.2.5.1</t>
  </si>
  <si>
    <t xml:space="preserve">Ing. Residente </t>
  </si>
  <si>
    <t>Gastos en impresiones y planos</t>
  </si>
  <si>
    <t>2.2.5.3</t>
  </si>
  <si>
    <t>3.1.1.1</t>
  </si>
  <si>
    <t>3.1.1.2</t>
  </si>
  <si>
    <t>GASTOS DE LICITACIÓN</t>
  </si>
  <si>
    <t>% Participa</t>
  </si>
  <si>
    <t>Cartas Fianzas</t>
  </si>
  <si>
    <t>3.2.1</t>
  </si>
  <si>
    <t>3.2.1.1</t>
  </si>
  <si>
    <t>3.2.1.2</t>
  </si>
  <si>
    <t>3.2.1.3</t>
  </si>
  <si>
    <t>Costo Incidente</t>
  </si>
  <si>
    <t>Porcentaje Incidencia</t>
  </si>
  <si>
    <t>TOTAL GASTOS GENERALES VARIABLES =</t>
  </si>
  <si>
    <t>TOTAL GASTOS GENERALES FIJOS =</t>
  </si>
  <si>
    <t xml:space="preserve">IV. </t>
  </si>
  <si>
    <t>RESUMEN GENERAL</t>
  </si>
  <si>
    <t>V.</t>
  </si>
  <si>
    <t>GASTOS GENERALES</t>
  </si>
  <si>
    <t xml:space="preserve">GASTOS GENERALES VARIABLES </t>
  </si>
  <si>
    <t>UTILIDAD</t>
  </si>
  <si>
    <t xml:space="preserve">TOTAL </t>
  </si>
  <si>
    <t>días calendario</t>
  </si>
  <si>
    <t>Ing, Asistente de obra</t>
  </si>
  <si>
    <t>Ploteos, copias, impresiones</t>
  </si>
  <si>
    <t>Internet, comunicación</t>
  </si>
  <si>
    <t>Implementación de oficina técnica</t>
  </si>
  <si>
    <t>Ing. Sanitario</t>
  </si>
  <si>
    <t>Ing. Electricista</t>
  </si>
  <si>
    <t>2.2.1.4</t>
  </si>
  <si>
    <t>Control técnico y ensayos de laboratorio</t>
  </si>
  <si>
    <t xml:space="preserve">Ensayos de laboratorio para suelos </t>
  </si>
  <si>
    <t>2.2.4.2</t>
  </si>
  <si>
    <t>2.2.2.4</t>
  </si>
  <si>
    <t>Tasa Anual</t>
  </si>
  <si>
    <t>Trimestre</t>
  </si>
  <si>
    <t>Comisión</t>
  </si>
  <si>
    <t>Ing. Seguridad y Salud</t>
  </si>
  <si>
    <t>2.2.1.6</t>
  </si>
  <si>
    <t>ENTREGA Y LIQUIDACION DE OBRA</t>
  </si>
  <si>
    <t>4.4.1</t>
  </si>
  <si>
    <t>Junio -2019</t>
  </si>
  <si>
    <t>2.2.4.3</t>
  </si>
  <si>
    <t>Ensayos de diseños de Mezcla para concreto</t>
  </si>
  <si>
    <t>Computadora de Escritorio o Laptop</t>
  </si>
  <si>
    <t>Impresora escaner</t>
  </si>
  <si>
    <t>Escritorio de Oficina</t>
  </si>
  <si>
    <t>Ensayos de Rotura de probetas de concreto</t>
  </si>
  <si>
    <t>LA ESPERANZA-TRUJILLO-LA LIBERTAD</t>
  </si>
  <si>
    <t>“RECUPERACIÓN DEL LOCAL ESCOLAR I.E. N° 1762 – SAGRADO CORAZÓN DE JESÚS CON CÓDIGO LOCAL 253846 DEL DISTRITO DE LA ESPERANZA – TRUJILLO – LA LIBERTAD”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</si>
</sst>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.00_ ;_ * \-#,##0.00_ ;_ * &quot;-&quot;??_ ;_ @_ "/>
    <numFmt numFmtId="165" formatCode="_(* #,##0.00_);_(* \(#,##0.00\);_(* &quot;-&quot;??_);_(@_)"/>
    <numFmt numFmtId="166" formatCode="[$S/.-280A]&quot; &quot;#,##0.00"/>
    <numFmt numFmtId="167" formatCode="0.0%"/>
    <numFmt numFmtId="168" formatCode="#,##0.000000000000"/>
    <numFmt numFmtId="169" formatCode="&quot;S/&quot;#,##0.00"/>
    <numFmt numFmtId="170" formatCode="0.00000000000000"/>
    <numFmt numFmtId="171" formatCode="0.00000000"/>
    <numFmt numFmtId="172" formatCode="#,##0.000000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9"/>
      <name val="Arial"/>
      <family val="2"/>
    </font>
    <font>
      <b/>
      <u/>
      <sz val="14"/>
      <name val="Arial"/>
      <family val="2"/>
    </font>
    <font>
      <sz val="10"/>
      <color theme="2" tint="-9.9978637043366805E-2"/>
      <name val="Arial"/>
      <family val="2"/>
    </font>
    <font>
      <b/>
      <sz val="10"/>
      <color rgb="FF0070C0"/>
      <name val="Tahoma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7"/>
      <color indexed="8"/>
      <name val="Arial Narrow"/>
      <family val="2"/>
    </font>
    <font>
      <sz val="10"/>
      <color indexed="8"/>
      <name val="Arial"/>
      <family val="2"/>
    </font>
    <font>
      <b/>
      <sz val="7"/>
      <color indexed="8"/>
      <name val="Arial Narrow"/>
      <family val="2"/>
    </font>
    <font>
      <b/>
      <sz val="9"/>
      <name val="Arial Narrow"/>
      <family val="2"/>
    </font>
    <font>
      <b/>
      <sz val="7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5" fillId="0" borderId="0">
      <alignment vertical="top"/>
    </xf>
  </cellStyleXfs>
  <cellXfs count="133">
    <xf numFmtId="0" fontId="0" fillId="0" borderId="0" xfId="0"/>
    <xf numFmtId="0" fontId="0" fillId="2" borderId="0" xfId="0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/>
    <xf numFmtId="0" fontId="5" fillId="2" borderId="0" xfId="0" quotePrefix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0" fontId="4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164" fontId="1" fillId="2" borderId="0" xfId="1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center"/>
    </xf>
    <xf numFmtId="4" fontId="4" fillId="2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64" fontId="7" fillId="2" borderId="0" xfId="1" applyFont="1" applyFill="1" applyBorder="1" applyAlignment="1">
      <alignment horizontal="left" vertical="center"/>
    </xf>
    <xf numFmtId="4" fontId="7" fillId="2" borderId="0" xfId="0" applyNumberFormat="1" applyFont="1" applyFill="1" applyBorder="1" applyAlignment="1">
      <alignment horizontal="right" vertical="center"/>
    </xf>
    <xf numFmtId="2" fontId="7" fillId="2" borderId="0" xfId="0" applyNumberFormat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horizontal="center" vertical="center"/>
    </xf>
    <xf numFmtId="10" fontId="7" fillId="2" borderId="0" xfId="0" applyNumberFormat="1" applyFont="1" applyFill="1" applyBorder="1" applyAlignment="1">
      <alignment horizontal="center" vertical="center"/>
    </xf>
    <xf numFmtId="10" fontId="7" fillId="2" borderId="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2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vertical="center"/>
    </xf>
    <xf numFmtId="0" fontId="5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4" fontId="7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/>
    </xf>
    <xf numFmtId="164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" fontId="7" fillId="2" borderId="0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4" fontId="7" fillId="2" borderId="0" xfId="0" applyNumberFormat="1" applyFont="1" applyFill="1" applyBorder="1" applyAlignment="1">
      <alignment horizontal="left" vertical="center"/>
    </xf>
    <xf numFmtId="4" fontId="7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" fontId="4" fillId="2" borderId="0" xfId="1" applyNumberFormat="1" applyFont="1" applyFill="1" applyBorder="1" applyAlignment="1">
      <alignment horizontal="right" vertical="center"/>
    </xf>
    <xf numFmtId="164" fontId="4" fillId="2" borderId="0" xfId="1" applyFont="1" applyFill="1" applyBorder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horizontal="right" vertical="center"/>
    </xf>
    <xf numFmtId="10" fontId="2" fillId="2" borderId="0" xfId="2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165" fontId="7" fillId="2" borderId="0" xfId="4" applyFont="1" applyFill="1"/>
    <xf numFmtId="167" fontId="7" fillId="2" borderId="0" xfId="2" applyNumberFormat="1" applyFont="1" applyFill="1" applyBorder="1" applyAlignment="1">
      <alignment horizontal="right"/>
    </xf>
    <xf numFmtId="4" fontId="7" fillId="2" borderId="0" xfId="4" applyNumberFormat="1" applyFont="1" applyFill="1" applyAlignment="1">
      <alignment horizontal="right"/>
    </xf>
    <xf numFmtId="0" fontId="2" fillId="2" borderId="2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vertical="center"/>
    </xf>
    <xf numFmtId="10" fontId="7" fillId="2" borderId="4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 wrapText="1"/>
    </xf>
    <xf numFmtId="0" fontId="5" fillId="2" borderId="1" xfId="0" quotePrefix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4" fontId="5" fillId="2" borderId="1" xfId="0" applyNumberFormat="1" applyFont="1" applyFill="1" applyBorder="1" applyAlignment="1">
      <alignment horizontal="left" vertical="top"/>
    </xf>
    <xf numFmtId="14" fontId="5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/>
    <xf numFmtId="10" fontId="2" fillId="2" borderId="0" xfId="0" applyNumberFormat="1" applyFont="1" applyFill="1"/>
    <xf numFmtId="10" fontId="2" fillId="2" borderId="4" xfId="0" applyNumberFormat="1" applyFont="1" applyFill="1" applyBorder="1"/>
    <xf numFmtId="0" fontId="2" fillId="2" borderId="5" xfId="0" applyFont="1" applyFill="1" applyBorder="1"/>
    <xf numFmtId="0" fontId="5" fillId="2" borderId="0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4" fontId="7" fillId="2" borderId="0" xfId="3" applyNumberFormat="1" applyFont="1" applyFill="1" applyAlignment="1">
      <alignment horizontal="center"/>
    </xf>
    <xf numFmtId="10" fontId="7" fillId="2" borderId="0" xfId="2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7" fillId="2" borderId="0" xfId="0" applyFont="1" applyFill="1" applyBorder="1" applyAlignment="1">
      <alignment vertical="center" wrapText="1"/>
    </xf>
    <xf numFmtId="168" fontId="0" fillId="2" borderId="0" xfId="0" applyNumberFormat="1" applyFill="1" applyAlignment="1">
      <alignment vertical="center"/>
    </xf>
    <xf numFmtId="164" fontId="0" fillId="2" borderId="0" xfId="0" applyNumberFormat="1" applyFill="1" applyAlignment="1">
      <alignment vertical="center"/>
    </xf>
    <xf numFmtId="169" fontId="0" fillId="2" borderId="0" xfId="0" applyNumberFormat="1" applyFill="1" applyAlignment="1">
      <alignment vertical="center"/>
    </xf>
    <xf numFmtId="170" fontId="0" fillId="2" borderId="0" xfId="0" applyNumberFormat="1" applyFill="1"/>
    <xf numFmtId="169" fontId="9" fillId="2" borderId="0" xfId="0" applyNumberFormat="1" applyFont="1" applyFill="1" applyAlignment="1">
      <alignment vertical="center"/>
    </xf>
    <xf numFmtId="171" fontId="9" fillId="2" borderId="0" xfId="0" applyNumberFormat="1" applyFont="1" applyFill="1" applyAlignment="1">
      <alignment vertical="center"/>
    </xf>
    <xf numFmtId="172" fontId="0" fillId="2" borderId="0" xfId="0" applyNumberFormat="1" applyFill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9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4" fontId="16" fillId="0" borderId="0" xfId="0" applyNumberFormat="1" applyFont="1" applyAlignment="1">
      <alignment vertical="top"/>
    </xf>
    <xf numFmtId="0" fontId="2" fillId="2" borderId="0" xfId="0" applyFont="1" applyFill="1" applyBorder="1" applyAlignment="1">
      <alignment horizontal="right" vertical="center"/>
    </xf>
    <xf numFmtId="169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4" fontId="17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4" fontId="4" fillId="2" borderId="1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2" fontId="7" fillId="2" borderId="0" xfId="0" applyNumberFormat="1" applyFont="1" applyFill="1" applyBorder="1" applyAlignment="1">
      <alignment horizontal="left" vertical="center"/>
    </xf>
    <xf numFmtId="10" fontId="7" fillId="2" borderId="0" xfId="0" applyNumberFormat="1" applyFont="1" applyFill="1" applyBorder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4" fontId="7" fillId="2" borderId="0" xfId="1" applyNumberFormat="1" applyFont="1" applyFill="1" applyBorder="1" applyAlignment="1">
      <alignment vertical="center"/>
    </xf>
    <xf numFmtId="10" fontId="4" fillId="2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/>
    <xf numFmtId="10" fontId="1" fillId="2" borderId="0" xfId="0" applyNumberFormat="1" applyFont="1" applyFill="1"/>
    <xf numFmtId="4" fontId="1" fillId="2" borderId="0" xfId="0" applyNumberFormat="1" applyFont="1" applyFill="1"/>
    <xf numFmtId="0" fontId="1" fillId="2" borderId="5" xfId="0" applyFont="1" applyFill="1" applyBorder="1"/>
    <xf numFmtId="10" fontId="1" fillId="2" borderId="0" xfId="2" applyNumberFormat="1" applyFont="1" applyFill="1"/>
    <xf numFmtId="4" fontId="14" fillId="0" borderId="0" xfId="0" applyNumberFormat="1" applyFont="1" applyAlignment="1">
      <alignment horizontal="right" vertical="top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</cellXfs>
  <cellStyles count="6">
    <cellStyle name="Millares" xfId="1" builtinId="3"/>
    <cellStyle name="Millares_Cronogramas y deducción GGUU" xfId="4" xr:uid="{00000000-0005-0000-0000-000001000000}"/>
    <cellStyle name="Normal" xfId="0" builtinId="0"/>
    <cellStyle name="Normal 2" xfId="5" xr:uid="{1B0D2993-5486-41B0-BC02-FD99008E9261}"/>
    <cellStyle name="Normal_Cronogramas y deducción GGUU" xfId="3" xr:uid="{00000000-0005-0000-0000-000003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1"/>
  <sheetViews>
    <sheetView tabSelected="1" view="pageBreakPreview" zoomScale="70" zoomScaleNormal="85" zoomScaleSheetLayoutView="70" workbookViewId="0">
      <selection activeCell="O8" sqref="O8"/>
    </sheetView>
  </sheetViews>
  <sheetFormatPr baseColWidth="10" defaultColWidth="11.42578125" defaultRowHeight="12.75" x14ac:dyDescent="0.2"/>
  <cols>
    <col min="1" max="1" width="4.5703125" style="4" customWidth="1"/>
    <col min="2" max="2" width="3.42578125" style="4" customWidth="1"/>
    <col min="3" max="3" width="8.140625" style="4" customWidth="1"/>
    <col min="4" max="4" width="32" style="4" customWidth="1"/>
    <col min="5" max="5" width="7.7109375" style="4" customWidth="1"/>
    <col min="6" max="6" width="9.42578125" style="4" customWidth="1"/>
    <col min="7" max="7" width="11.5703125" style="4" customWidth="1"/>
    <col min="8" max="8" width="15" style="4" customWidth="1"/>
    <col min="9" max="9" width="11.42578125" style="4" customWidth="1"/>
    <col min="10" max="10" width="16.7109375" style="4" customWidth="1"/>
    <col min="11" max="11" width="5.85546875" style="4" customWidth="1"/>
    <col min="12" max="12" width="14.140625" style="4" bestFit="1" customWidth="1"/>
    <col min="13" max="13" width="17.28515625" style="4" bestFit="1" customWidth="1"/>
    <col min="14" max="14" width="13.5703125" style="4" bestFit="1" customWidth="1"/>
    <col min="15" max="16384" width="11.42578125" style="4"/>
  </cols>
  <sheetData>
    <row r="1" spans="1:17" ht="18" x14ac:dyDescent="0.2">
      <c r="A1" s="129" t="s">
        <v>41</v>
      </c>
      <c r="B1" s="129"/>
      <c r="C1" s="129"/>
      <c r="D1" s="129"/>
      <c r="E1" s="129"/>
      <c r="F1" s="129"/>
      <c r="G1" s="129"/>
      <c r="H1" s="129"/>
      <c r="I1" s="129"/>
      <c r="J1" s="129"/>
      <c r="K1" s="94"/>
    </row>
    <row r="2" spans="1:17" s="1" customFormat="1" ht="39.950000000000003" customHeight="1" x14ac:dyDescent="0.2">
      <c r="A2" s="5" t="s">
        <v>21</v>
      </c>
      <c r="B2" s="6" t="s">
        <v>20</v>
      </c>
      <c r="C2" s="128" t="s">
        <v>119</v>
      </c>
      <c r="D2" s="128"/>
      <c r="E2" s="128"/>
      <c r="F2" s="128"/>
      <c r="G2" s="128"/>
      <c r="H2" s="128"/>
      <c r="I2" s="128"/>
      <c r="J2" s="128"/>
      <c r="K2" s="83"/>
    </row>
    <row r="3" spans="1:17" ht="18" customHeight="1" x14ac:dyDescent="0.2">
      <c r="A3" s="39" t="s">
        <v>22</v>
      </c>
      <c r="B3" s="40" t="s">
        <v>20</v>
      </c>
      <c r="C3" s="41" t="s">
        <v>118</v>
      </c>
      <c r="D3" s="41"/>
      <c r="E3" s="10"/>
      <c r="F3" s="42"/>
      <c r="G3" s="43"/>
      <c r="H3" s="43"/>
      <c r="I3" s="43"/>
      <c r="J3" s="43"/>
      <c r="K3" s="35"/>
    </row>
    <row r="4" spans="1:17" ht="24.75" customHeight="1" x14ac:dyDescent="0.2">
      <c r="A4" s="39" t="s">
        <v>23</v>
      </c>
      <c r="B4" s="40" t="s">
        <v>20</v>
      </c>
      <c r="C4" s="93">
        <v>120</v>
      </c>
      <c r="D4" s="10" t="s">
        <v>92</v>
      </c>
      <c r="E4" s="10"/>
      <c r="F4" s="42"/>
      <c r="G4" s="43"/>
      <c r="H4" s="43"/>
      <c r="I4" s="43"/>
      <c r="J4" s="43"/>
      <c r="K4" s="35"/>
    </row>
    <row r="5" spans="1:17" s="1" customFormat="1" ht="28.5" customHeight="1" x14ac:dyDescent="0.2">
      <c r="A5" s="39" t="s">
        <v>24</v>
      </c>
      <c r="B5" s="88" t="s">
        <v>20</v>
      </c>
      <c r="C5" s="131" t="s">
        <v>111</v>
      </c>
      <c r="D5" s="131"/>
      <c r="E5" s="87"/>
      <c r="F5" s="42"/>
      <c r="G5" s="43"/>
      <c r="H5" s="43"/>
      <c r="I5" s="43"/>
      <c r="J5" s="43"/>
      <c r="K5" s="7"/>
    </row>
    <row r="6" spans="1:17" ht="9.75" customHeight="1" x14ac:dyDescent="0.2">
      <c r="A6" s="84"/>
      <c r="B6" s="85"/>
      <c r="C6" s="86"/>
      <c r="D6" s="86"/>
      <c r="E6" s="51"/>
      <c r="F6" s="52"/>
      <c r="G6" s="53"/>
      <c r="H6" s="53"/>
      <c r="I6" s="53"/>
      <c r="J6" s="53"/>
      <c r="K6" s="35"/>
    </row>
    <row r="7" spans="1:17" s="1" customForma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7"/>
      <c r="L7" s="8"/>
    </row>
    <row r="8" spans="1:17" s="1" customFormat="1" ht="20.25" customHeight="1" x14ac:dyDescent="0.2">
      <c r="A8" s="7"/>
      <c r="B8" s="55" t="s">
        <v>43</v>
      </c>
      <c r="C8" s="56" t="s">
        <v>3</v>
      </c>
      <c r="D8" s="57"/>
      <c r="E8" s="10"/>
      <c r="F8" s="10"/>
      <c r="G8" s="10"/>
      <c r="H8" s="10"/>
      <c r="I8" s="10"/>
      <c r="J8" s="10"/>
      <c r="K8" s="7"/>
      <c r="L8" s="103"/>
      <c r="N8" s="101"/>
    </row>
    <row r="9" spans="1:17" s="1" customFormat="1" ht="12.75" customHeight="1" x14ac:dyDescent="0.2">
      <c r="A9" s="7"/>
      <c r="B9" s="9"/>
      <c r="C9" s="9" t="s">
        <v>4</v>
      </c>
      <c r="D9" s="9"/>
      <c r="E9" s="9"/>
      <c r="F9" s="9"/>
      <c r="G9" s="9"/>
      <c r="H9" s="113">
        <v>934016.08</v>
      </c>
      <c r="I9" s="114"/>
      <c r="J9" s="114"/>
      <c r="K9" s="109"/>
      <c r="L9" s="8"/>
    </row>
    <row r="10" spans="1:17" s="1" customFormat="1" ht="12.75" customHeight="1" x14ac:dyDescent="0.2">
      <c r="A10" s="7"/>
      <c r="B10" s="9"/>
      <c r="C10" s="9" t="s">
        <v>0</v>
      </c>
      <c r="D10" s="9"/>
      <c r="E10" s="9"/>
      <c r="F10" s="11">
        <f>+ROUND(H10/H9,4)</f>
        <v>0.12</v>
      </c>
      <c r="G10" s="9"/>
      <c r="H10" s="37">
        <f>+G98</f>
        <v>112081.93</v>
      </c>
      <c r="I10" s="10"/>
      <c r="J10" s="13"/>
      <c r="K10" s="7"/>
      <c r="L10" s="8"/>
    </row>
    <row r="11" spans="1:17" s="1" customFormat="1" ht="12.75" customHeight="1" x14ac:dyDescent="0.2">
      <c r="A11" s="7"/>
      <c r="B11" s="9"/>
      <c r="C11" s="9" t="s">
        <v>1</v>
      </c>
      <c r="D11" s="9"/>
      <c r="E11" s="9"/>
      <c r="F11" s="11">
        <f>+J116</f>
        <v>0.08</v>
      </c>
      <c r="G11" s="9"/>
      <c r="H11" s="45">
        <f>+H9*F11</f>
        <v>74721.286399999997</v>
      </c>
      <c r="I11" s="10"/>
      <c r="J11" s="13"/>
      <c r="K11" s="7"/>
      <c r="L11" s="8"/>
      <c r="M11" s="97"/>
    </row>
    <row r="12" spans="1:17" s="1" customFormat="1" ht="12.75" customHeight="1" x14ac:dyDescent="0.2">
      <c r="A12" s="7"/>
      <c r="B12" s="9"/>
      <c r="C12" s="3" t="s">
        <v>5</v>
      </c>
      <c r="D12" s="9"/>
      <c r="E12" s="9"/>
      <c r="F12" s="11"/>
      <c r="G12" s="14" t="s">
        <v>6</v>
      </c>
      <c r="H12" s="15">
        <f>SUM(H9:H11)</f>
        <v>1120819.2964000001</v>
      </c>
      <c r="I12" s="13"/>
      <c r="J12" s="38"/>
      <c r="K12" s="7"/>
      <c r="L12" s="104"/>
      <c r="M12" s="97"/>
      <c r="N12" s="127"/>
      <c r="O12" s="127"/>
      <c r="P12" s="127"/>
      <c r="Q12" s="127"/>
    </row>
    <row r="13" spans="1:17" s="1" customFormat="1" ht="12.75" customHeight="1" thickBot="1" x14ac:dyDescent="0.25">
      <c r="A13" s="10"/>
      <c r="B13" s="9"/>
      <c r="C13" s="3" t="s">
        <v>32</v>
      </c>
      <c r="D13" s="9"/>
      <c r="E13" s="9"/>
      <c r="F13" s="11">
        <v>0.18</v>
      </c>
      <c r="G13" s="14"/>
      <c r="H13" s="46">
        <f>+H12*F13-0.004</f>
        <v>201747.46935200001</v>
      </c>
      <c r="I13" s="13"/>
      <c r="J13" s="38"/>
      <c r="K13" s="7"/>
      <c r="L13" s="8"/>
    </row>
    <row r="14" spans="1:17" s="1" customFormat="1" ht="12.75" customHeight="1" thickTop="1" x14ac:dyDescent="0.2">
      <c r="A14" s="10"/>
      <c r="B14" s="9"/>
      <c r="C14" s="3" t="s">
        <v>12</v>
      </c>
      <c r="D14" s="9"/>
      <c r="E14" s="9"/>
      <c r="F14" s="9"/>
      <c r="G14" s="14" t="s">
        <v>6</v>
      </c>
      <c r="H14" s="15">
        <f>+H12+H13+0</f>
        <v>1322566.765752</v>
      </c>
      <c r="I14" s="13"/>
      <c r="J14" s="38"/>
      <c r="K14" s="7"/>
      <c r="L14" s="8"/>
    </row>
    <row r="15" spans="1:17" s="1" customFormat="1" ht="12.75" customHeight="1" x14ac:dyDescent="0.2">
      <c r="A15" s="10"/>
      <c r="B15" s="9"/>
      <c r="C15" s="9"/>
      <c r="D15" s="9"/>
      <c r="E15" s="9"/>
      <c r="F15" s="9"/>
      <c r="G15" s="9"/>
      <c r="H15" s="9"/>
      <c r="I15" s="10"/>
      <c r="J15" s="10"/>
      <c r="K15" s="7"/>
      <c r="L15" s="8"/>
    </row>
    <row r="16" spans="1:17" s="1" customFormat="1" ht="12.75" customHeight="1" x14ac:dyDescent="0.2">
      <c r="A16" s="17"/>
      <c r="B16" s="44"/>
      <c r="C16" s="16" t="s">
        <v>7</v>
      </c>
      <c r="D16" s="16"/>
      <c r="E16" s="16"/>
      <c r="F16" s="16"/>
      <c r="G16" s="16"/>
      <c r="H16" s="115">
        <f>+C4/30</f>
        <v>4</v>
      </c>
      <c r="I16" s="17"/>
      <c r="J16" s="17"/>
      <c r="K16" s="7"/>
      <c r="L16" s="8"/>
      <c r="M16" s="105"/>
    </row>
    <row r="17" spans="1:13" s="1" customFormat="1" ht="12.75" customHeight="1" x14ac:dyDescent="0.2">
      <c r="A17" s="71"/>
      <c r="B17" s="71"/>
      <c r="C17" s="69"/>
      <c r="D17" s="71"/>
      <c r="E17" s="71"/>
      <c r="F17" s="71"/>
      <c r="G17" s="71"/>
      <c r="H17" s="71"/>
      <c r="I17" s="70"/>
      <c r="J17" s="71"/>
      <c r="K17" s="7"/>
      <c r="L17" s="8"/>
      <c r="M17" s="97"/>
    </row>
    <row r="18" spans="1:13" s="1" customFormat="1" ht="12.75" customHeight="1" x14ac:dyDescent="0.2">
      <c r="A18" s="10"/>
      <c r="B18" s="10"/>
      <c r="C18" s="72"/>
      <c r="D18" s="10"/>
      <c r="E18" s="10"/>
      <c r="F18" s="10"/>
      <c r="G18" s="10"/>
      <c r="H18" s="10"/>
      <c r="I18" s="73"/>
      <c r="J18" s="10"/>
      <c r="K18" s="7"/>
      <c r="L18" s="8"/>
    </row>
    <row r="19" spans="1:13" s="1" customFormat="1" ht="21" customHeight="1" x14ac:dyDescent="0.2">
      <c r="A19" s="10"/>
      <c r="B19" s="55" t="s">
        <v>44</v>
      </c>
      <c r="C19" s="56" t="s">
        <v>42</v>
      </c>
      <c r="D19" s="57"/>
      <c r="E19" s="10"/>
      <c r="F19" s="10"/>
      <c r="G19" s="10"/>
      <c r="H19" s="10"/>
      <c r="I19" s="10"/>
      <c r="J19" s="10"/>
      <c r="K19" s="2"/>
      <c r="L19" s="8"/>
    </row>
    <row r="20" spans="1:13" s="1" customFormat="1" ht="21" customHeight="1" x14ac:dyDescent="0.2">
      <c r="A20" s="10"/>
      <c r="B20" s="54">
        <v>2.1</v>
      </c>
      <c r="C20" s="36" t="s">
        <v>45</v>
      </c>
      <c r="D20" s="10"/>
      <c r="E20" s="10"/>
      <c r="F20" s="10"/>
      <c r="G20" s="10"/>
      <c r="H20" s="10"/>
      <c r="I20" s="10"/>
      <c r="J20" s="10"/>
      <c r="K20" s="2"/>
      <c r="L20" s="8"/>
    </row>
    <row r="21" spans="1:13" s="1" customFormat="1" ht="12.75" customHeight="1" x14ac:dyDescent="0.2">
      <c r="A21" s="7"/>
      <c r="B21" s="9"/>
      <c r="C21" s="58" t="s">
        <v>51</v>
      </c>
      <c r="D21" s="58" t="s">
        <v>47</v>
      </c>
      <c r="E21" s="18" t="s">
        <v>31</v>
      </c>
      <c r="F21" s="18" t="s">
        <v>8</v>
      </c>
      <c r="G21" s="18" t="s">
        <v>9</v>
      </c>
      <c r="H21" s="18" t="s">
        <v>10</v>
      </c>
      <c r="I21" s="19" t="s">
        <v>11</v>
      </c>
      <c r="J21" s="18" t="s">
        <v>12</v>
      </c>
      <c r="K21" s="7"/>
      <c r="L21" s="7"/>
    </row>
    <row r="22" spans="1:13" s="1" customFormat="1" ht="12.75" customHeight="1" x14ac:dyDescent="0.2">
      <c r="A22" s="7"/>
      <c r="B22" s="9"/>
      <c r="C22" s="9"/>
      <c r="D22" s="9"/>
      <c r="E22" s="9"/>
      <c r="F22" s="9"/>
      <c r="G22" s="9"/>
      <c r="H22" s="9"/>
      <c r="I22" s="12"/>
      <c r="J22" s="9"/>
      <c r="K22" s="7"/>
      <c r="L22" s="7"/>
    </row>
    <row r="23" spans="1:13" s="1" customFormat="1" ht="12.75" customHeight="1" x14ac:dyDescent="0.2">
      <c r="A23" s="7"/>
      <c r="B23" s="9"/>
      <c r="C23" s="3" t="s">
        <v>48</v>
      </c>
      <c r="D23" s="3" t="s">
        <v>25</v>
      </c>
      <c r="E23" s="3"/>
      <c r="F23" s="20"/>
      <c r="G23" s="9"/>
      <c r="H23" s="9"/>
      <c r="I23" s="12"/>
      <c r="J23" s="64">
        <f>SUM(I24:I25)</f>
        <v>7600</v>
      </c>
      <c r="K23" s="7"/>
      <c r="L23" s="7"/>
    </row>
    <row r="24" spans="1:13" s="1" customFormat="1" ht="12.75" customHeight="1" x14ac:dyDescent="0.2">
      <c r="A24" s="7"/>
      <c r="B24" s="9"/>
      <c r="C24" s="9" t="s">
        <v>49</v>
      </c>
      <c r="D24" s="21" t="s">
        <v>33</v>
      </c>
      <c r="E24" s="22">
        <v>1</v>
      </c>
      <c r="F24" s="24">
        <f>+H16</f>
        <v>4</v>
      </c>
      <c r="G24" s="23">
        <v>5500</v>
      </c>
      <c r="H24" s="28">
        <v>0.2</v>
      </c>
      <c r="I24" s="23">
        <f>H24*G24*F24*E24</f>
        <v>4400</v>
      </c>
      <c r="J24" s="20"/>
      <c r="K24" s="7"/>
      <c r="L24" s="7"/>
    </row>
    <row r="25" spans="1:13" s="1" customFormat="1" ht="12.75" customHeight="1" x14ac:dyDescent="0.2">
      <c r="A25" s="7"/>
      <c r="B25" s="9"/>
      <c r="C25" s="9" t="s">
        <v>50</v>
      </c>
      <c r="D25" s="21" t="s">
        <v>30</v>
      </c>
      <c r="E25" s="22">
        <v>1</v>
      </c>
      <c r="F25" s="24">
        <v>4</v>
      </c>
      <c r="G25" s="23">
        <v>4000</v>
      </c>
      <c r="H25" s="28">
        <v>0.2</v>
      </c>
      <c r="I25" s="23">
        <f>H25*G25*F25*E25</f>
        <v>3200</v>
      </c>
      <c r="J25" s="48"/>
      <c r="K25" s="7"/>
      <c r="L25" s="7"/>
    </row>
    <row r="26" spans="1:13" s="1" customFormat="1" ht="12.75" customHeight="1" x14ac:dyDescent="0.2">
      <c r="A26" s="7"/>
      <c r="B26" s="9"/>
      <c r="C26" s="9"/>
      <c r="D26" s="21"/>
      <c r="E26" s="22"/>
      <c r="F26" s="24"/>
      <c r="G26" s="23"/>
      <c r="H26" s="28"/>
      <c r="I26" s="23"/>
      <c r="J26" s="49"/>
      <c r="K26" s="7"/>
      <c r="L26" s="7"/>
    </row>
    <row r="27" spans="1:13" s="60" customFormat="1" ht="19.5" customHeight="1" x14ac:dyDescent="0.2">
      <c r="A27" s="63"/>
      <c r="B27" s="54">
        <v>2.2000000000000002</v>
      </c>
      <c r="C27" s="54" t="s">
        <v>46</v>
      </c>
      <c r="D27" s="116"/>
      <c r="E27" s="22"/>
      <c r="F27" s="117"/>
      <c r="G27" s="61"/>
      <c r="H27" s="118"/>
      <c r="I27" s="61"/>
      <c r="J27" s="62"/>
      <c r="K27" s="63"/>
      <c r="L27" s="63"/>
    </row>
    <row r="28" spans="1:13" s="1" customFormat="1" ht="12.75" customHeight="1" x14ac:dyDescent="0.2">
      <c r="A28" s="7"/>
      <c r="B28" s="9"/>
      <c r="C28" s="58" t="s">
        <v>51</v>
      </c>
      <c r="D28" s="58" t="s">
        <v>47</v>
      </c>
      <c r="E28" s="18" t="s">
        <v>31</v>
      </c>
      <c r="F28" s="18" t="s">
        <v>8</v>
      </c>
      <c r="G28" s="18" t="s">
        <v>9</v>
      </c>
      <c r="H28" s="18" t="s">
        <v>10</v>
      </c>
      <c r="I28" s="19" t="s">
        <v>11</v>
      </c>
      <c r="J28" s="18" t="s">
        <v>12</v>
      </c>
      <c r="K28" s="7"/>
      <c r="L28" s="7"/>
      <c r="M28" s="101"/>
    </row>
    <row r="29" spans="1:13" s="1" customFormat="1" ht="12.75" customHeight="1" x14ac:dyDescent="0.2">
      <c r="A29" s="7"/>
      <c r="B29" s="9"/>
      <c r="C29" s="9"/>
      <c r="D29" s="21"/>
      <c r="E29" s="21"/>
      <c r="F29" s="24"/>
      <c r="G29" s="23"/>
      <c r="H29" s="28"/>
      <c r="I29" s="23"/>
      <c r="J29" s="49"/>
      <c r="K29" s="7"/>
      <c r="L29" s="7"/>
    </row>
    <row r="30" spans="1:13" s="1" customFormat="1" ht="12.75" customHeight="1" x14ac:dyDescent="0.2">
      <c r="A30" s="7"/>
      <c r="B30" s="9"/>
      <c r="C30" s="3" t="s">
        <v>52</v>
      </c>
      <c r="D30" s="3" t="s">
        <v>26</v>
      </c>
      <c r="E30" s="3"/>
      <c r="F30" s="20"/>
      <c r="G30" s="23"/>
      <c r="H30" s="20"/>
      <c r="I30" s="23"/>
      <c r="J30" s="37">
        <f>SUM(I31:I35)</f>
        <v>62000</v>
      </c>
      <c r="L30" s="97"/>
    </row>
    <row r="31" spans="1:13" s="1" customFormat="1" ht="12.75" customHeight="1" x14ac:dyDescent="0.2">
      <c r="A31" s="7"/>
      <c r="B31" s="9"/>
      <c r="C31" s="9" t="s">
        <v>53</v>
      </c>
      <c r="D31" s="9" t="s">
        <v>34</v>
      </c>
      <c r="E31" s="25">
        <v>1</v>
      </c>
      <c r="F31" s="24">
        <v>4</v>
      </c>
      <c r="G31" s="23">
        <v>6500</v>
      </c>
      <c r="H31" s="28">
        <v>1</v>
      </c>
      <c r="I31" s="23">
        <f t="shared" ref="I31:I34" si="0">H31*G31*F31*E31</f>
        <v>26000</v>
      </c>
      <c r="J31" s="7"/>
    </row>
    <row r="32" spans="1:13" s="1" customFormat="1" ht="12.75" customHeight="1" x14ac:dyDescent="0.2">
      <c r="A32" s="7"/>
      <c r="B32" s="9"/>
      <c r="C32" s="9" t="s">
        <v>54</v>
      </c>
      <c r="D32" s="9" t="s">
        <v>93</v>
      </c>
      <c r="E32" s="25">
        <v>1</v>
      </c>
      <c r="F32" s="24">
        <v>4</v>
      </c>
      <c r="G32" s="23">
        <v>4000</v>
      </c>
      <c r="H32" s="28">
        <v>1</v>
      </c>
      <c r="I32" s="23">
        <f t="shared" si="0"/>
        <v>16000</v>
      </c>
      <c r="J32" s="7"/>
    </row>
    <row r="33" spans="1:14" s="1" customFormat="1" ht="12.75" customHeight="1" x14ac:dyDescent="0.2">
      <c r="A33" s="7"/>
      <c r="B33" s="9"/>
      <c r="C33" s="9" t="s">
        <v>55</v>
      </c>
      <c r="D33" s="9" t="s">
        <v>97</v>
      </c>
      <c r="E33" s="25">
        <v>1</v>
      </c>
      <c r="F33" s="24">
        <v>1</v>
      </c>
      <c r="G33" s="23">
        <v>4000</v>
      </c>
      <c r="H33" s="28">
        <v>0.5</v>
      </c>
      <c r="I33" s="23">
        <f t="shared" si="0"/>
        <v>2000</v>
      </c>
      <c r="J33" s="7"/>
      <c r="M33" s="111"/>
      <c r="N33" s="112"/>
    </row>
    <row r="34" spans="1:14" s="1" customFormat="1" ht="12.75" customHeight="1" x14ac:dyDescent="0.2">
      <c r="A34" s="7"/>
      <c r="B34" s="9"/>
      <c r="C34" s="9" t="s">
        <v>99</v>
      </c>
      <c r="D34" s="9" t="s">
        <v>98</v>
      </c>
      <c r="E34" s="25">
        <v>1</v>
      </c>
      <c r="F34" s="24">
        <v>1</v>
      </c>
      <c r="G34" s="23">
        <v>4000</v>
      </c>
      <c r="H34" s="28">
        <v>0.5</v>
      </c>
      <c r="I34" s="23">
        <f t="shared" si="0"/>
        <v>2000</v>
      </c>
      <c r="J34" s="7"/>
    </row>
    <row r="35" spans="1:14" s="1" customFormat="1" ht="12.75" customHeight="1" x14ac:dyDescent="0.2">
      <c r="A35" s="7"/>
      <c r="B35" s="9"/>
      <c r="C35" s="9" t="s">
        <v>108</v>
      </c>
      <c r="D35" s="9" t="s">
        <v>107</v>
      </c>
      <c r="E35" s="25">
        <v>1</v>
      </c>
      <c r="F35" s="24">
        <v>4</v>
      </c>
      <c r="G35" s="23">
        <v>4000</v>
      </c>
      <c r="H35" s="28">
        <v>1</v>
      </c>
      <c r="I35" s="23">
        <f t="shared" ref="I35" si="1">H35*G35*F35*E35</f>
        <v>16000</v>
      </c>
      <c r="J35" s="7"/>
    </row>
    <row r="36" spans="1:14" s="1" customFormat="1" ht="12.75" customHeight="1" x14ac:dyDescent="0.2">
      <c r="A36" s="7"/>
      <c r="B36" s="9"/>
      <c r="C36" s="9"/>
      <c r="D36" s="9"/>
      <c r="E36" s="9"/>
      <c r="F36" s="24"/>
      <c r="G36" s="26"/>
      <c r="H36" s="28"/>
      <c r="I36" s="23"/>
      <c r="J36" s="23"/>
    </row>
    <row r="37" spans="1:14" s="1" customFormat="1" ht="12.75" customHeight="1" x14ac:dyDescent="0.2">
      <c r="A37" s="7"/>
      <c r="B37" s="9"/>
      <c r="C37" s="3" t="s">
        <v>56</v>
      </c>
      <c r="D37" s="3" t="s">
        <v>27</v>
      </c>
      <c r="E37" s="3"/>
      <c r="F37" s="20"/>
      <c r="G37" s="26"/>
      <c r="H37" s="20"/>
      <c r="I37" s="23"/>
      <c r="J37" s="37">
        <f>+SUM(I38:I39)</f>
        <v>12800</v>
      </c>
    </row>
    <row r="38" spans="1:14" s="1" customFormat="1" ht="12.75" customHeight="1" x14ac:dyDescent="0.2">
      <c r="A38" s="7"/>
      <c r="B38" s="9"/>
      <c r="C38" s="9" t="s">
        <v>57</v>
      </c>
      <c r="D38" s="9" t="s">
        <v>35</v>
      </c>
      <c r="E38" s="25">
        <v>1</v>
      </c>
      <c r="F38" s="24">
        <v>4</v>
      </c>
      <c r="G38" s="27">
        <v>1600</v>
      </c>
      <c r="H38" s="28">
        <v>1</v>
      </c>
      <c r="I38" s="23">
        <f>H38*G38*F38*E38</f>
        <v>6400</v>
      </c>
      <c r="J38" s="23"/>
    </row>
    <row r="39" spans="1:14" s="1" customFormat="1" ht="12.75" customHeight="1" x14ac:dyDescent="0.2">
      <c r="A39" s="7"/>
      <c r="B39" s="9"/>
      <c r="C39" s="9" t="s">
        <v>103</v>
      </c>
      <c r="D39" s="9" t="s">
        <v>36</v>
      </c>
      <c r="E39" s="25">
        <v>1</v>
      </c>
      <c r="F39" s="24">
        <v>4</v>
      </c>
      <c r="G39" s="27">
        <v>1600</v>
      </c>
      <c r="H39" s="28">
        <v>1</v>
      </c>
      <c r="I39" s="23">
        <f>H39*G39*F39*E39</f>
        <v>6400</v>
      </c>
      <c r="J39" s="23"/>
      <c r="M39" s="99"/>
    </row>
    <row r="40" spans="1:14" s="1" customFormat="1" ht="12.75" customHeight="1" x14ac:dyDescent="0.2">
      <c r="A40" s="7"/>
      <c r="B40" s="9"/>
      <c r="C40" s="9"/>
      <c r="D40" s="9"/>
      <c r="E40" s="9"/>
      <c r="F40" s="24"/>
      <c r="G40" s="26"/>
      <c r="H40" s="28"/>
      <c r="I40" s="23"/>
      <c r="J40" s="23"/>
    </row>
    <row r="41" spans="1:14" s="1" customFormat="1" ht="12.75" customHeight="1" x14ac:dyDescent="0.2">
      <c r="A41" s="7"/>
      <c r="B41" s="9"/>
      <c r="C41" s="3" t="s">
        <v>58</v>
      </c>
      <c r="D41" s="3" t="s">
        <v>96</v>
      </c>
      <c r="E41" s="3"/>
      <c r="F41" s="20"/>
      <c r="G41" s="26"/>
      <c r="H41" s="20"/>
      <c r="I41" s="23"/>
      <c r="J41" s="37">
        <f>+SUM(I42:I46)</f>
        <v>5964.5544999999984</v>
      </c>
      <c r="M41" s="108"/>
    </row>
    <row r="42" spans="1:14" s="1" customFormat="1" ht="12.75" customHeight="1" x14ac:dyDescent="0.2">
      <c r="A42" s="7"/>
      <c r="B42" s="9"/>
      <c r="C42" s="9" t="s">
        <v>59</v>
      </c>
      <c r="D42" s="9" t="s">
        <v>94</v>
      </c>
      <c r="E42" s="25">
        <v>1</v>
      </c>
      <c r="F42" s="24">
        <v>4</v>
      </c>
      <c r="G42" s="27">
        <v>400</v>
      </c>
      <c r="H42" s="28">
        <v>1</v>
      </c>
      <c r="I42" s="23">
        <f t="shared" ref="I42:I46" si="2">H42*G42*F42*E42</f>
        <v>1600</v>
      </c>
      <c r="J42" s="23"/>
    </row>
    <row r="43" spans="1:14" s="1" customFormat="1" ht="12.75" customHeight="1" x14ac:dyDescent="0.2">
      <c r="A43" s="7"/>
      <c r="B43" s="9"/>
      <c r="C43" s="9" t="s">
        <v>59</v>
      </c>
      <c r="D43" s="9" t="s">
        <v>114</v>
      </c>
      <c r="E43" s="25">
        <v>1</v>
      </c>
      <c r="F43" s="24">
        <v>4</v>
      </c>
      <c r="G43" s="27">
        <v>400</v>
      </c>
      <c r="H43" s="28">
        <v>1</v>
      </c>
      <c r="I43" s="23">
        <f t="shared" ref="I43:I44" si="3">H43*G43*F43*E43</f>
        <v>1600</v>
      </c>
      <c r="J43" s="23"/>
      <c r="M43" s="101"/>
      <c r="N43" s="101"/>
    </row>
    <row r="44" spans="1:14" s="1" customFormat="1" ht="12.75" customHeight="1" x14ac:dyDescent="0.2">
      <c r="A44" s="7"/>
      <c r="B44" s="9"/>
      <c r="C44" s="9" t="s">
        <v>59</v>
      </c>
      <c r="D44" s="9" t="s">
        <v>115</v>
      </c>
      <c r="E44" s="25">
        <v>1</v>
      </c>
      <c r="F44" s="24">
        <v>4</v>
      </c>
      <c r="G44" s="27">
        <v>300</v>
      </c>
      <c r="H44" s="28">
        <v>1</v>
      </c>
      <c r="I44" s="23">
        <f t="shared" si="3"/>
        <v>1200</v>
      </c>
      <c r="J44" s="23"/>
      <c r="M44" s="101"/>
    </row>
    <row r="45" spans="1:14" s="1" customFormat="1" ht="12.75" customHeight="1" x14ac:dyDescent="0.2">
      <c r="A45" s="7"/>
      <c r="B45" s="9"/>
      <c r="C45" s="9" t="s">
        <v>59</v>
      </c>
      <c r="D45" s="9" t="s">
        <v>116</v>
      </c>
      <c r="E45" s="25">
        <v>1</v>
      </c>
      <c r="F45" s="24">
        <v>4</v>
      </c>
      <c r="G45" s="27">
        <v>250</v>
      </c>
      <c r="H45" s="28">
        <v>1</v>
      </c>
      <c r="I45" s="23">
        <f t="shared" ref="I45" si="4">H45*G45*F45*E45</f>
        <v>1000</v>
      </c>
      <c r="J45" s="23"/>
    </row>
    <row r="46" spans="1:14" s="1" customFormat="1" ht="12.75" customHeight="1" x14ac:dyDescent="0.2">
      <c r="A46" s="7"/>
      <c r="B46" s="9"/>
      <c r="C46" s="9" t="s">
        <v>60</v>
      </c>
      <c r="D46" s="9" t="s">
        <v>95</v>
      </c>
      <c r="E46" s="25">
        <v>1</v>
      </c>
      <c r="F46" s="24">
        <v>4</v>
      </c>
      <c r="G46" s="119">
        <f>180+-44.2430999999997+5.38172499999928</f>
        <v>141.13862499999959</v>
      </c>
      <c r="H46" s="28">
        <v>1</v>
      </c>
      <c r="I46" s="23">
        <f t="shared" si="2"/>
        <v>564.55449999999837</v>
      </c>
      <c r="J46" s="7"/>
      <c r="M46" s="101"/>
    </row>
    <row r="47" spans="1:14" s="1" customFormat="1" ht="12.75" customHeight="1" x14ac:dyDescent="0.2">
      <c r="A47" s="7"/>
      <c r="B47" s="9"/>
      <c r="C47" s="9"/>
      <c r="D47" s="9"/>
      <c r="E47" s="9"/>
      <c r="F47" s="24"/>
      <c r="G47" s="26"/>
      <c r="H47" s="28"/>
      <c r="I47" s="23"/>
      <c r="J47" s="23"/>
      <c r="M47" s="101"/>
      <c r="N47" s="101"/>
    </row>
    <row r="48" spans="1:14" s="1" customFormat="1" ht="12.75" customHeight="1" x14ac:dyDescent="0.2">
      <c r="A48" s="7"/>
      <c r="B48" s="9"/>
      <c r="C48" s="3" t="s">
        <v>61</v>
      </c>
      <c r="D48" s="3" t="s">
        <v>100</v>
      </c>
      <c r="E48" s="3"/>
      <c r="F48" s="20"/>
      <c r="G48" s="26"/>
      <c r="H48" s="20"/>
      <c r="I48" s="23"/>
      <c r="J48" s="37">
        <f>+SUM(I49:I51)</f>
        <v>3506.788</v>
      </c>
    </row>
    <row r="49" spans="1:14" s="1" customFormat="1" ht="12.75" customHeight="1" x14ac:dyDescent="0.2">
      <c r="A49" s="7"/>
      <c r="B49" s="9"/>
      <c r="C49" s="9" t="s">
        <v>62</v>
      </c>
      <c r="D49" s="9" t="s">
        <v>101</v>
      </c>
      <c r="E49" s="25">
        <v>1</v>
      </c>
      <c r="F49" s="24">
        <v>2</v>
      </c>
      <c r="G49" s="27">
        <f>340+7.394</f>
        <v>347.39400000000001</v>
      </c>
      <c r="H49" s="28">
        <v>1</v>
      </c>
      <c r="I49" s="23">
        <f>H49*G49*F49*E49</f>
        <v>694.78800000000001</v>
      </c>
      <c r="J49" s="23"/>
      <c r="L49" s="101"/>
      <c r="N49" s="101"/>
    </row>
    <row r="50" spans="1:14" s="1" customFormat="1" ht="12.75" customHeight="1" x14ac:dyDescent="0.2">
      <c r="A50" s="7"/>
      <c r="B50" s="9"/>
      <c r="C50" s="9" t="s">
        <v>102</v>
      </c>
      <c r="D50" s="9" t="s">
        <v>113</v>
      </c>
      <c r="E50" s="25">
        <v>3</v>
      </c>
      <c r="F50" s="24">
        <v>1</v>
      </c>
      <c r="G50" s="27">
        <v>340</v>
      </c>
      <c r="H50" s="28">
        <v>1</v>
      </c>
      <c r="I50" s="23">
        <f>H50*G50*F50*E50</f>
        <v>1020</v>
      </c>
      <c r="J50" s="23"/>
    </row>
    <row r="51" spans="1:14" s="1" customFormat="1" ht="12.75" customHeight="1" x14ac:dyDescent="0.2">
      <c r="A51" s="7"/>
      <c r="B51" s="9"/>
      <c r="C51" s="9" t="s">
        <v>112</v>
      </c>
      <c r="D51" s="9" t="s">
        <v>117</v>
      </c>
      <c r="E51" s="25">
        <v>16</v>
      </c>
      <c r="F51" s="24">
        <v>4</v>
      </c>
      <c r="G51" s="27">
        <v>28</v>
      </c>
      <c r="H51" s="28">
        <v>1</v>
      </c>
      <c r="I51" s="23">
        <f>H51*G51*F51*E51</f>
        <v>1792</v>
      </c>
      <c r="J51" s="23"/>
    </row>
    <row r="52" spans="1:14" s="1" customFormat="1" ht="117.75" customHeight="1" x14ac:dyDescent="0.2">
      <c r="A52" s="7"/>
      <c r="B52" s="9"/>
      <c r="C52" s="9"/>
      <c r="D52" s="9"/>
      <c r="E52" s="25"/>
      <c r="F52" s="24"/>
      <c r="G52" s="27"/>
      <c r="H52" s="28"/>
      <c r="I52" s="23"/>
      <c r="J52" s="23"/>
    </row>
    <row r="53" spans="1:14" s="1" customFormat="1" ht="12.75" customHeight="1" x14ac:dyDescent="0.2">
      <c r="A53" s="7"/>
      <c r="B53" s="9"/>
      <c r="C53" s="7"/>
      <c r="D53" s="7"/>
      <c r="E53" s="7"/>
      <c r="F53" s="7"/>
      <c r="G53" s="7"/>
      <c r="H53" s="7"/>
      <c r="I53" s="7"/>
      <c r="J53" s="7"/>
    </row>
    <row r="54" spans="1:14" s="1" customFormat="1" ht="12.75" customHeight="1" x14ac:dyDescent="0.2">
      <c r="A54" s="7"/>
      <c r="B54" s="9"/>
      <c r="C54" s="9"/>
      <c r="D54" s="9"/>
      <c r="E54" s="9"/>
      <c r="F54" s="24"/>
      <c r="G54" s="27"/>
      <c r="H54" s="28"/>
      <c r="I54" s="23"/>
      <c r="J54" s="48"/>
      <c r="M54" s="101"/>
    </row>
    <row r="55" spans="1:14" s="1" customFormat="1" ht="18" customHeight="1" x14ac:dyDescent="0.2">
      <c r="A55" s="7"/>
      <c r="B55" s="10"/>
      <c r="C55" s="130" t="s">
        <v>83</v>
      </c>
      <c r="D55" s="130"/>
      <c r="E55" s="130"/>
      <c r="F55" s="130"/>
      <c r="G55" s="130"/>
      <c r="H55" s="130"/>
      <c r="I55" s="130"/>
      <c r="J55" s="50">
        <f>SUM(J23:J54)</f>
        <v>91871.342499999999</v>
      </c>
      <c r="L55" s="101"/>
      <c r="M55" s="101"/>
      <c r="N55" s="101"/>
    </row>
    <row r="56" spans="1:14" s="1" customFormat="1" ht="12.75" customHeight="1" x14ac:dyDescent="0.2">
      <c r="A56" s="71"/>
      <c r="B56" s="71"/>
      <c r="C56" s="69"/>
      <c r="D56" s="71"/>
      <c r="E56" s="71"/>
      <c r="F56" s="71"/>
      <c r="G56" s="71"/>
      <c r="H56" s="71"/>
      <c r="I56" s="70"/>
      <c r="J56" s="71"/>
      <c r="K56" s="7"/>
      <c r="L56" s="107"/>
    </row>
    <row r="57" spans="1:14" s="1" customFormat="1" ht="12.75" customHeight="1" x14ac:dyDescent="0.2">
      <c r="A57" s="10"/>
      <c r="B57" s="9"/>
      <c r="C57" s="9"/>
      <c r="D57" s="9"/>
      <c r="E57" s="9"/>
      <c r="F57" s="24"/>
      <c r="G57" s="27"/>
      <c r="H57" s="28"/>
      <c r="I57" s="23"/>
      <c r="J57" s="48"/>
    </row>
    <row r="58" spans="1:14" s="1" customFormat="1" ht="21" customHeight="1" x14ac:dyDescent="0.2">
      <c r="A58" s="10"/>
      <c r="B58" s="55" t="s">
        <v>64</v>
      </c>
      <c r="C58" s="56" t="s">
        <v>63</v>
      </c>
      <c r="D58" s="57"/>
      <c r="E58" s="10"/>
      <c r="F58" s="10"/>
      <c r="G58" s="10"/>
      <c r="H58" s="10"/>
      <c r="I58" s="10"/>
      <c r="J58" s="10"/>
      <c r="K58" s="2"/>
      <c r="L58" s="8"/>
    </row>
    <row r="59" spans="1:14" s="1" customFormat="1" ht="12.75" customHeight="1" x14ac:dyDescent="0.2">
      <c r="A59" s="10"/>
      <c r="B59" s="10"/>
      <c r="C59" s="72"/>
      <c r="D59" s="10"/>
      <c r="E59" s="10"/>
      <c r="F59" s="10"/>
      <c r="G59" s="10"/>
      <c r="H59" s="10"/>
      <c r="I59" s="73"/>
      <c r="J59" s="10"/>
      <c r="K59" s="7"/>
      <c r="L59" s="8"/>
    </row>
    <row r="60" spans="1:14" s="1" customFormat="1" ht="21" customHeight="1" x14ac:dyDescent="0.2">
      <c r="A60" s="10"/>
      <c r="B60" s="54">
        <v>3.1</v>
      </c>
      <c r="C60" s="36" t="s">
        <v>74</v>
      </c>
      <c r="D60" s="10"/>
      <c r="E60" s="10"/>
      <c r="F60" s="10"/>
      <c r="G60" s="10"/>
      <c r="H60" s="10"/>
      <c r="I60" s="10"/>
      <c r="J60" s="10"/>
      <c r="K60" s="2"/>
      <c r="L60" s="8"/>
      <c r="M60" s="101"/>
      <c r="N60" s="101"/>
    </row>
    <row r="61" spans="1:14" s="1" customFormat="1" ht="12.75" customHeight="1" x14ac:dyDescent="0.2">
      <c r="A61" s="7"/>
      <c r="B61" s="34"/>
      <c r="C61" s="58" t="s">
        <v>51</v>
      </c>
      <c r="D61" s="58" t="s">
        <v>47</v>
      </c>
      <c r="E61" s="18" t="s">
        <v>31</v>
      </c>
      <c r="F61" s="18" t="s">
        <v>8</v>
      </c>
      <c r="G61" s="18" t="s">
        <v>9</v>
      </c>
      <c r="H61" s="18" t="s">
        <v>10</v>
      </c>
      <c r="I61" s="19" t="s">
        <v>11</v>
      </c>
      <c r="J61" s="18" t="s">
        <v>12</v>
      </c>
    </row>
    <row r="62" spans="1:14" s="1" customFormat="1" ht="12.75" customHeight="1" x14ac:dyDescent="0.2">
      <c r="A62" s="7"/>
      <c r="B62" s="9"/>
      <c r="C62" s="9"/>
      <c r="D62" s="9"/>
      <c r="E62" s="9"/>
      <c r="F62" s="24"/>
      <c r="G62" s="26"/>
      <c r="H62" s="28"/>
      <c r="I62" s="26"/>
      <c r="J62" s="59"/>
    </row>
    <row r="63" spans="1:14" s="1" customFormat="1" ht="12.75" customHeight="1" x14ac:dyDescent="0.2">
      <c r="A63" s="7"/>
      <c r="B63" s="9"/>
      <c r="C63" s="3" t="s">
        <v>65</v>
      </c>
      <c r="D63" s="3" t="s">
        <v>28</v>
      </c>
      <c r="E63" s="3"/>
      <c r="F63" s="9"/>
      <c r="G63" s="9"/>
      <c r="H63" s="9"/>
      <c r="I63" s="9"/>
      <c r="J63" s="65">
        <f>SUM(I64:I65)</f>
        <v>4438.4730999999883</v>
      </c>
    </row>
    <row r="64" spans="1:14" s="1" customFormat="1" ht="12.75" customHeight="1" x14ac:dyDescent="0.2">
      <c r="A64" s="7"/>
      <c r="B64" s="9"/>
      <c r="C64" s="9" t="s">
        <v>72</v>
      </c>
      <c r="D64" s="21" t="s">
        <v>18</v>
      </c>
      <c r="E64" s="24">
        <v>1</v>
      </c>
      <c r="F64" s="24">
        <v>1</v>
      </c>
      <c r="G64" s="27">
        <v>3200</v>
      </c>
      <c r="H64" s="29">
        <v>1</v>
      </c>
      <c r="I64" s="27">
        <f>H64*G64*F64</f>
        <v>3200</v>
      </c>
      <c r="J64" s="27"/>
      <c r="M64" s="100"/>
    </row>
    <row r="65" spans="1:12" s="1" customFormat="1" ht="12.75" customHeight="1" x14ac:dyDescent="0.2">
      <c r="A65" s="7"/>
      <c r="B65" s="9"/>
      <c r="C65" s="9" t="s">
        <v>73</v>
      </c>
      <c r="D65" s="21" t="s">
        <v>19</v>
      </c>
      <c r="E65" s="24">
        <v>1</v>
      </c>
      <c r="F65" s="24">
        <v>1</v>
      </c>
      <c r="G65" s="27">
        <f>1200+38.4730999999883</f>
        <v>1238.4730999999883</v>
      </c>
      <c r="H65" s="29">
        <v>1</v>
      </c>
      <c r="I65" s="27">
        <f>H65*G65*F65</f>
        <v>1238.4730999999883</v>
      </c>
      <c r="J65" s="27"/>
      <c r="L65" s="100"/>
    </row>
    <row r="66" spans="1:12" s="1" customFormat="1" ht="12.75" customHeight="1" x14ac:dyDescent="0.2">
      <c r="A66" s="7"/>
      <c r="B66" s="9"/>
      <c r="C66" s="3"/>
      <c r="D66" s="21"/>
      <c r="E66" s="21"/>
      <c r="F66" s="27"/>
      <c r="G66" s="27"/>
      <c r="H66" s="29"/>
      <c r="I66" s="27"/>
      <c r="J66" s="7"/>
    </row>
    <row r="67" spans="1:12" s="1" customFormat="1" ht="21" customHeight="1" x14ac:dyDescent="0.2">
      <c r="A67" s="10"/>
      <c r="B67" s="54">
        <v>3.2</v>
      </c>
      <c r="C67" s="36" t="s">
        <v>13</v>
      </c>
      <c r="D67" s="10"/>
      <c r="E67" s="10"/>
      <c r="F67" s="10"/>
      <c r="G67" s="10"/>
      <c r="H67" s="10"/>
      <c r="I67" s="10"/>
      <c r="J67" s="10"/>
      <c r="K67" s="2"/>
      <c r="L67" s="8"/>
    </row>
    <row r="68" spans="1:12" s="1" customFormat="1" ht="36" customHeight="1" x14ac:dyDescent="0.2">
      <c r="A68" s="7"/>
      <c r="B68" s="3"/>
      <c r="C68" s="58" t="s">
        <v>51</v>
      </c>
      <c r="D68" s="58" t="s">
        <v>47</v>
      </c>
      <c r="E68" s="30" t="s">
        <v>75</v>
      </c>
      <c r="F68" s="18" t="s">
        <v>105</v>
      </c>
      <c r="G68" s="30" t="s">
        <v>37</v>
      </c>
      <c r="H68" s="18" t="s">
        <v>104</v>
      </c>
      <c r="I68" s="31" t="s">
        <v>106</v>
      </c>
      <c r="J68" s="18" t="s">
        <v>12</v>
      </c>
    </row>
    <row r="69" spans="1:12" s="1" customFormat="1" ht="12.75" customHeight="1" x14ac:dyDescent="0.2">
      <c r="A69" s="7"/>
      <c r="B69" s="9"/>
      <c r="C69" s="9"/>
      <c r="D69" s="9"/>
      <c r="E69" s="9"/>
      <c r="F69" s="24"/>
      <c r="G69" s="26"/>
      <c r="H69" s="28"/>
      <c r="I69" s="26"/>
      <c r="J69" s="59"/>
    </row>
    <row r="70" spans="1:12" s="1" customFormat="1" ht="12.75" customHeight="1" x14ac:dyDescent="0.2">
      <c r="A70" s="7"/>
      <c r="B70" s="9"/>
      <c r="C70" s="3" t="s">
        <v>77</v>
      </c>
      <c r="D70" s="3" t="s">
        <v>76</v>
      </c>
      <c r="E70" s="9"/>
      <c r="F70" s="24"/>
      <c r="G70" s="26"/>
      <c r="H70" s="28"/>
      <c r="I70" s="26"/>
      <c r="J70" s="64">
        <f>ROUND(SUM(J71:J73),2)</f>
        <v>5604.09</v>
      </c>
    </row>
    <row r="71" spans="1:12" s="1" customFormat="1" ht="23.25" customHeight="1" x14ac:dyDescent="0.2">
      <c r="A71" s="7"/>
      <c r="B71" s="9"/>
      <c r="C71" s="9" t="s">
        <v>78</v>
      </c>
      <c r="D71" s="98" t="s">
        <v>38</v>
      </c>
      <c r="E71" s="29">
        <v>0.1</v>
      </c>
      <c r="F71" s="95">
        <f>ROUNDUP($H$16/3,0)</f>
        <v>2</v>
      </c>
      <c r="G71" s="25">
        <f>H9*E71</f>
        <v>93401.608000000007</v>
      </c>
      <c r="H71" s="29">
        <v>0.03</v>
      </c>
      <c r="I71" s="96">
        <f>+H71*F71/4</f>
        <v>1.4999999999999999E-2</v>
      </c>
      <c r="J71" s="25">
        <f>ROUND(+I71*G71,2)</f>
        <v>1401.02</v>
      </c>
    </row>
    <row r="72" spans="1:12" s="1" customFormat="1" ht="23.25" customHeight="1" x14ac:dyDescent="0.2">
      <c r="A72" s="7"/>
      <c r="B72" s="9"/>
      <c r="C72" s="9" t="s">
        <v>79</v>
      </c>
      <c r="D72" s="98" t="s">
        <v>39</v>
      </c>
      <c r="E72" s="29">
        <v>0.2</v>
      </c>
      <c r="F72" s="95">
        <f t="shared" ref="F72:F73" si="5">ROUNDUP($H$16/3,0)</f>
        <v>2</v>
      </c>
      <c r="G72" s="25">
        <f>H9*E72</f>
        <v>186803.21600000001</v>
      </c>
      <c r="H72" s="29">
        <v>0.03</v>
      </c>
      <c r="I72" s="96">
        <f>+H72*F72/4</f>
        <v>1.4999999999999999E-2</v>
      </c>
      <c r="J72" s="25">
        <f>+ROUND(I72*G72,2)</f>
        <v>2802.05</v>
      </c>
    </row>
    <row r="73" spans="1:12" s="1" customFormat="1" ht="21.75" customHeight="1" x14ac:dyDescent="0.2">
      <c r="A73" s="7"/>
      <c r="B73" s="9"/>
      <c r="C73" s="9" t="s">
        <v>80</v>
      </c>
      <c r="D73" s="98" t="s">
        <v>40</v>
      </c>
      <c r="E73" s="29">
        <v>0.1</v>
      </c>
      <c r="F73" s="95">
        <f t="shared" si="5"/>
        <v>2</v>
      </c>
      <c r="G73" s="25">
        <f>H9*E73</f>
        <v>93401.608000000007</v>
      </c>
      <c r="H73" s="29">
        <v>0.03</v>
      </c>
      <c r="I73" s="96">
        <f>+H73*F73/4</f>
        <v>1.4999999999999999E-2</v>
      </c>
      <c r="J73" s="25">
        <f>+ROUND(I73*G73,2)</f>
        <v>1401.02</v>
      </c>
    </row>
    <row r="74" spans="1:12" s="1" customFormat="1" ht="12.75" customHeight="1" x14ac:dyDescent="0.2">
      <c r="A74" s="7"/>
      <c r="B74" s="9"/>
      <c r="C74" s="3"/>
      <c r="D74" s="9"/>
      <c r="E74" s="29"/>
      <c r="F74" s="27"/>
      <c r="G74" s="25"/>
      <c r="H74" s="29"/>
      <c r="I74" s="27"/>
      <c r="J74" s="66"/>
    </row>
    <row r="75" spans="1:12" s="1" customFormat="1" ht="12.75" customHeight="1" x14ac:dyDescent="0.2">
      <c r="A75" s="7"/>
      <c r="B75" s="9"/>
      <c r="C75" s="32"/>
      <c r="D75" s="9"/>
      <c r="E75" s="9"/>
      <c r="F75" s="75"/>
      <c r="G75" s="78"/>
      <c r="H75" s="77"/>
      <c r="I75" s="76"/>
      <c r="J75" s="33"/>
    </row>
    <row r="76" spans="1:12" s="1" customFormat="1" ht="21" customHeight="1" x14ac:dyDescent="0.2">
      <c r="A76" s="10"/>
      <c r="B76" s="54">
        <v>3.3</v>
      </c>
      <c r="C76" s="36" t="s">
        <v>15</v>
      </c>
      <c r="D76" s="10"/>
      <c r="E76" s="10"/>
      <c r="F76" s="7"/>
      <c r="G76" s="7"/>
      <c r="H76" s="7"/>
      <c r="I76" s="7"/>
      <c r="J76" s="7"/>
      <c r="K76" s="2"/>
      <c r="L76" s="8"/>
    </row>
    <row r="77" spans="1:12" s="1" customFormat="1" ht="22.5" customHeight="1" x14ac:dyDescent="0.2">
      <c r="A77" s="7"/>
      <c r="B77" s="9"/>
      <c r="C77" s="58" t="s">
        <v>51</v>
      </c>
      <c r="D77" s="132" t="s">
        <v>47</v>
      </c>
      <c r="E77" s="132"/>
      <c r="F77" s="79" t="s">
        <v>31</v>
      </c>
      <c r="G77" s="80" t="s">
        <v>81</v>
      </c>
      <c r="H77" s="80" t="s">
        <v>82</v>
      </c>
      <c r="I77" s="79" t="s">
        <v>11</v>
      </c>
      <c r="J77" s="79" t="s">
        <v>12</v>
      </c>
    </row>
    <row r="78" spans="1:12" s="1" customFormat="1" ht="12.75" customHeight="1" x14ac:dyDescent="0.2">
      <c r="A78" s="7"/>
      <c r="B78" s="9"/>
      <c r="C78" s="9"/>
      <c r="D78" s="9"/>
      <c r="E78" s="9"/>
      <c r="F78" s="24"/>
      <c r="G78" s="26"/>
      <c r="H78" s="28"/>
      <c r="I78" s="26"/>
      <c r="J78" s="59"/>
    </row>
    <row r="79" spans="1:12" s="1" customFormat="1" ht="18.75" customHeight="1" x14ac:dyDescent="0.2">
      <c r="A79" s="7"/>
      <c r="B79" s="9"/>
      <c r="C79" s="9" t="s">
        <v>110</v>
      </c>
      <c r="D79" s="9" t="s">
        <v>29</v>
      </c>
      <c r="E79" s="29"/>
      <c r="F79" s="20">
        <v>1</v>
      </c>
      <c r="G79" s="120">
        <f>+H9</f>
        <v>934016.08</v>
      </c>
      <c r="H79" s="29">
        <v>2E-3</v>
      </c>
      <c r="I79" s="33">
        <f>ROUND(H79*G79,2)</f>
        <v>1868.03</v>
      </c>
      <c r="J79" s="106">
        <f>I79</f>
        <v>1868.03</v>
      </c>
    </row>
    <row r="80" spans="1:12" s="1" customFormat="1" ht="12.75" customHeight="1" x14ac:dyDescent="0.2">
      <c r="A80" s="7"/>
      <c r="B80" s="9"/>
      <c r="C80" s="3"/>
      <c r="D80" s="9"/>
      <c r="E80" s="29"/>
      <c r="F80" s="9"/>
      <c r="G80" s="120"/>
      <c r="H80" s="29"/>
      <c r="I80" s="33"/>
      <c r="J80" s="33"/>
    </row>
    <row r="81" spans="1:10" s="1" customFormat="1" ht="12.75" customHeight="1" x14ac:dyDescent="0.2">
      <c r="A81" s="7"/>
      <c r="B81" s="9"/>
      <c r="C81" s="3"/>
      <c r="D81" s="9"/>
      <c r="E81" s="29"/>
      <c r="F81" s="9"/>
      <c r="G81" s="120"/>
      <c r="H81" s="29"/>
      <c r="I81" s="33"/>
      <c r="J81" s="33"/>
    </row>
    <row r="82" spans="1:10" s="1" customFormat="1" ht="19.5" customHeight="1" x14ac:dyDescent="0.2">
      <c r="A82" s="7"/>
      <c r="B82" s="54">
        <v>3.4</v>
      </c>
      <c r="C82" s="36" t="s">
        <v>109</v>
      </c>
      <c r="D82" s="9"/>
      <c r="E82" s="29"/>
      <c r="F82" s="9"/>
      <c r="G82" s="120"/>
      <c r="H82" s="29"/>
      <c r="I82" s="33"/>
      <c r="J82" s="33"/>
    </row>
    <row r="83" spans="1:10" s="1" customFormat="1" ht="12.75" customHeight="1" x14ac:dyDescent="0.2">
      <c r="A83" s="7"/>
      <c r="B83" s="9"/>
      <c r="C83" s="58" t="s">
        <v>51</v>
      </c>
      <c r="D83" s="132" t="s">
        <v>47</v>
      </c>
      <c r="E83" s="132"/>
      <c r="F83" s="79" t="s">
        <v>31</v>
      </c>
      <c r="G83" s="80" t="s">
        <v>81</v>
      </c>
      <c r="H83" s="80" t="s">
        <v>82</v>
      </c>
      <c r="I83" s="79" t="s">
        <v>11</v>
      </c>
      <c r="J83" s="79" t="s">
        <v>12</v>
      </c>
    </row>
    <row r="84" spans="1:10" s="1" customFormat="1" ht="12.75" customHeight="1" x14ac:dyDescent="0.2">
      <c r="A84" s="7"/>
      <c r="B84" s="9"/>
      <c r="C84" s="3"/>
      <c r="D84" s="9"/>
      <c r="E84" s="29"/>
      <c r="F84" s="9"/>
      <c r="G84" s="120"/>
      <c r="H84" s="29"/>
      <c r="I84" s="33"/>
      <c r="J84" s="33"/>
    </row>
    <row r="85" spans="1:10" s="1" customFormat="1" ht="12.75" customHeight="1" x14ac:dyDescent="0.2">
      <c r="A85" s="7"/>
      <c r="B85" s="9"/>
      <c r="C85" s="3"/>
      <c r="D85" s="9"/>
      <c r="E85" s="29"/>
      <c r="F85" s="9"/>
      <c r="G85" s="120"/>
      <c r="H85" s="29"/>
      <c r="I85" s="33"/>
      <c r="J85" s="33"/>
    </row>
    <row r="86" spans="1:10" s="1" customFormat="1" ht="12.75" customHeight="1" x14ac:dyDescent="0.2">
      <c r="A86" s="7"/>
      <c r="B86" s="9"/>
      <c r="C86" s="3" t="s">
        <v>66</v>
      </c>
      <c r="D86" s="3" t="s">
        <v>67</v>
      </c>
      <c r="E86" s="3"/>
      <c r="F86" s="74"/>
      <c r="G86" s="65"/>
      <c r="H86" s="121"/>
      <c r="I86" s="37"/>
      <c r="J86" s="37">
        <f>SUM(I87:I88)</f>
        <v>8300</v>
      </c>
    </row>
    <row r="87" spans="1:10" s="1" customFormat="1" ht="12.75" customHeight="1" x14ac:dyDescent="0.2">
      <c r="A87" s="7"/>
      <c r="B87" s="9"/>
      <c r="C87" s="9" t="s">
        <v>68</v>
      </c>
      <c r="D87" s="9" t="s">
        <v>69</v>
      </c>
      <c r="E87" s="25">
        <v>1</v>
      </c>
      <c r="F87" s="24">
        <v>1</v>
      </c>
      <c r="G87" s="27">
        <f>+G31</f>
        <v>6500</v>
      </c>
      <c r="H87" s="28">
        <v>1</v>
      </c>
      <c r="I87" s="23">
        <f t="shared" ref="I87:I88" si="6">H87*G87*F87*E87</f>
        <v>6500</v>
      </c>
      <c r="J87" s="23"/>
    </row>
    <row r="88" spans="1:10" s="1" customFormat="1" ht="12.75" customHeight="1" x14ac:dyDescent="0.2">
      <c r="A88" s="7"/>
      <c r="B88" s="9"/>
      <c r="C88" s="9" t="s">
        <v>71</v>
      </c>
      <c r="D88" s="9" t="s">
        <v>70</v>
      </c>
      <c r="E88" s="25">
        <v>1</v>
      </c>
      <c r="F88" s="24">
        <v>1</v>
      </c>
      <c r="G88" s="27">
        <v>1800</v>
      </c>
      <c r="H88" s="28">
        <v>1</v>
      </c>
      <c r="I88" s="23">
        <f t="shared" si="6"/>
        <v>1800</v>
      </c>
      <c r="J88" s="23"/>
    </row>
    <row r="89" spans="1:10" s="1" customFormat="1" ht="12.75" customHeight="1" x14ac:dyDescent="0.2">
      <c r="A89" s="7"/>
      <c r="B89" s="9"/>
      <c r="C89" s="3"/>
      <c r="D89" s="9"/>
      <c r="E89" s="29"/>
      <c r="F89" s="9"/>
      <c r="G89" s="120"/>
      <c r="H89" s="29"/>
      <c r="I89" s="33"/>
      <c r="J89" s="33"/>
    </row>
    <row r="90" spans="1:10" s="1" customFormat="1" ht="21" customHeight="1" x14ac:dyDescent="0.2">
      <c r="A90" s="7"/>
      <c r="B90" s="10"/>
      <c r="C90" s="130" t="s">
        <v>84</v>
      </c>
      <c r="D90" s="130"/>
      <c r="E90" s="130"/>
      <c r="F90" s="130"/>
      <c r="G90" s="130"/>
      <c r="H90" s="130"/>
      <c r="I90" s="130"/>
      <c r="J90" s="50">
        <f>ROUND((+J79+J70+J63+J86),2)</f>
        <v>20210.59</v>
      </c>
    </row>
    <row r="91" spans="1:10" s="1" customFormat="1" ht="12.75" customHeight="1" x14ac:dyDescent="0.2">
      <c r="A91" s="71"/>
      <c r="B91" s="71"/>
      <c r="C91" s="71"/>
      <c r="D91" s="71"/>
      <c r="E91" s="71"/>
      <c r="F91" s="71"/>
      <c r="G91" s="70"/>
      <c r="H91" s="71"/>
      <c r="I91" s="71"/>
      <c r="J91" s="71"/>
    </row>
    <row r="92" spans="1:10" s="1" customFormat="1" ht="12.75" customHeight="1" x14ac:dyDescent="0.2">
      <c r="A92" s="10"/>
      <c r="B92" s="10"/>
      <c r="C92" s="10"/>
      <c r="D92" s="10"/>
      <c r="E92" s="10"/>
      <c r="F92" s="10"/>
      <c r="G92" s="73"/>
      <c r="H92" s="10"/>
      <c r="I92" s="10"/>
      <c r="J92" s="10"/>
    </row>
    <row r="93" spans="1:10" s="1" customFormat="1" ht="12.75" customHeight="1" x14ac:dyDescent="0.2">
      <c r="A93" s="7"/>
      <c r="B93" s="55" t="s">
        <v>85</v>
      </c>
      <c r="C93" s="56" t="s">
        <v>16</v>
      </c>
      <c r="D93" s="57"/>
      <c r="E93" s="10"/>
      <c r="F93" s="10"/>
      <c r="G93" s="10"/>
      <c r="H93" s="10"/>
      <c r="I93" s="10"/>
      <c r="J93" s="10"/>
    </row>
    <row r="94" spans="1:10" s="1" customFormat="1" ht="12.75" customHeight="1" x14ac:dyDescent="0.2">
      <c r="A94" s="7"/>
      <c r="B94" s="3"/>
      <c r="C94" s="3"/>
      <c r="D94" s="9"/>
      <c r="E94" s="9"/>
      <c r="F94" s="9"/>
      <c r="G94" s="47" t="s">
        <v>14</v>
      </c>
      <c r="H94" s="47" t="s">
        <v>17</v>
      </c>
      <c r="I94" s="10"/>
      <c r="J94" s="10"/>
    </row>
    <row r="95" spans="1:10" s="1" customFormat="1" ht="16.5" customHeight="1" x14ac:dyDescent="0.2">
      <c r="A95" s="7"/>
      <c r="B95" s="9"/>
      <c r="C95" s="34" t="s">
        <v>42</v>
      </c>
      <c r="D95" s="9"/>
      <c r="E95" s="9"/>
      <c r="F95" s="9"/>
      <c r="G95" s="12">
        <f>J55</f>
        <v>91871.342499999999</v>
      </c>
      <c r="H95" s="29">
        <v>9.8400000000000001E-2</v>
      </c>
      <c r="I95" s="10"/>
      <c r="J95" s="10"/>
    </row>
    <row r="96" spans="1:10" s="1" customFormat="1" ht="12.75" customHeight="1" thickBot="1" x14ac:dyDescent="0.25">
      <c r="A96" s="7"/>
      <c r="B96" s="9"/>
      <c r="C96" s="34" t="s">
        <v>63</v>
      </c>
      <c r="D96" s="9"/>
      <c r="E96" s="9"/>
      <c r="F96" s="9"/>
      <c r="G96" s="81">
        <f>J90</f>
        <v>20210.59</v>
      </c>
      <c r="H96" s="82">
        <f>ROUND(G96/H9,4)</f>
        <v>2.1600000000000001E-2</v>
      </c>
      <c r="I96" s="10"/>
      <c r="J96" s="10"/>
    </row>
    <row r="97" spans="1:13" s="1" customFormat="1" ht="12.75" customHeight="1" thickTop="1" x14ac:dyDescent="0.2">
      <c r="A97" s="7"/>
      <c r="B97" s="9"/>
      <c r="C97" s="34"/>
      <c r="D97" s="9"/>
      <c r="E97" s="9"/>
      <c r="F97" s="9"/>
      <c r="G97" s="12"/>
      <c r="H97" s="29"/>
      <c r="I97" s="10"/>
      <c r="J97" s="10"/>
      <c r="M97" s="4"/>
    </row>
    <row r="98" spans="1:13" ht="18" customHeight="1" x14ac:dyDescent="0.2">
      <c r="A98" s="7"/>
      <c r="B98" s="10"/>
      <c r="C98" s="130" t="s">
        <v>2</v>
      </c>
      <c r="D98" s="130"/>
      <c r="E98" s="130"/>
      <c r="F98" s="130"/>
      <c r="G98" s="67">
        <f>ROUND(SUM(G95:G96),2)</f>
        <v>112081.93</v>
      </c>
      <c r="H98" s="68">
        <v>0.12</v>
      </c>
      <c r="I98" s="10"/>
      <c r="J98" s="10"/>
      <c r="K98" s="1"/>
    </row>
    <row r="99" spans="1:13" ht="9.75" customHeight="1" x14ac:dyDescent="0.2">
      <c r="A99" s="7"/>
      <c r="B99" s="10"/>
      <c r="C99" s="110"/>
      <c r="D99" s="110"/>
      <c r="E99" s="110"/>
      <c r="F99" s="110"/>
      <c r="G99" s="67"/>
      <c r="H99" s="68"/>
      <c r="I99" s="10"/>
      <c r="J99" s="10"/>
      <c r="K99" s="1"/>
    </row>
    <row r="100" spans="1:13" ht="110.25" customHeight="1" x14ac:dyDescent="0.2">
      <c r="A100" s="122"/>
      <c r="B100" s="71"/>
      <c r="C100" s="71"/>
      <c r="D100" s="71"/>
      <c r="E100" s="71"/>
      <c r="F100" s="71"/>
      <c r="G100" s="71"/>
      <c r="H100" s="71"/>
      <c r="I100" s="71"/>
      <c r="J100" s="71"/>
    </row>
    <row r="101" spans="1:13" ht="9.75" customHeight="1" x14ac:dyDescent="0.2">
      <c r="A101" s="35"/>
      <c r="B101" s="35"/>
      <c r="C101" s="35"/>
      <c r="D101" s="35"/>
      <c r="E101" s="35"/>
      <c r="F101" s="35"/>
      <c r="G101" s="123"/>
      <c r="H101" s="124"/>
      <c r="I101" s="35"/>
      <c r="J101" s="35"/>
    </row>
    <row r="102" spans="1:13" ht="9.75" customHeight="1" x14ac:dyDescent="0.2">
      <c r="A102" s="35"/>
      <c r="B102" s="55" t="s">
        <v>87</v>
      </c>
      <c r="C102" s="56" t="s">
        <v>86</v>
      </c>
      <c r="D102" s="57"/>
      <c r="E102" s="35"/>
      <c r="F102" s="35"/>
      <c r="G102" s="35"/>
      <c r="H102" s="35"/>
      <c r="I102" s="35"/>
      <c r="J102" s="35"/>
    </row>
    <row r="103" spans="1:13" ht="9.75" customHeight="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3" x14ac:dyDescent="0.2">
      <c r="A104" s="35"/>
      <c r="B104" s="89">
        <v>5.0999999999999996</v>
      </c>
      <c r="C104" s="89" t="s">
        <v>88</v>
      </c>
      <c r="D104" s="89"/>
      <c r="E104" s="92"/>
      <c r="F104" s="92"/>
      <c r="G104" s="92"/>
      <c r="H104" s="92"/>
      <c r="I104" s="92"/>
      <c r="J104" s="90">
        <f>+H106+H110</f>
        <v>0.12</v>
      </c>
      <c r="M104" s="102"/>
    </row>
    <row r="105" spans="1:13" x14ac:dyDescent="0.2">
      <c r="A105" s="35"/>
      <c r="B105" s="35"/>
      <c r="C105" s="89"/>
      <c r="D105" s="89"/>
      <c r="E105" s="89"/>
      <c r="F105" s="89"/>
      <c r="G105" s="89"/>
      <c r="H105" s="90"/>
      <c r="I105" s="89"/>
      <c r="J105" s="90"/>
    </row>
    <row r="106" spans="1:13" x14ac:dyDescent="0.2">
      <c r="A106" s="35"/>
      <c r="B106" s="35"/>
      <c r="C106" s="89" t="s">
        <v>89</v>
      </c>
      <c r="D106" s="89"/>
      <c r="E106" s="92"/>
      <c r="F106" s="92"/>
      <c r="G106" s="92"/>
      <c r="H106" s="90">
        <f>SUM(H107:H108)</f>
        <v>9.8299999999999998E-2</v>
      </c>
      <c r="I106" s="35"/>
      <c r="J106" s="35"/>
    </row>
    <row r="107" spans="1:13" x14ac:dyDescent="0.2">
      <c r="A107" s="35"/>
      <c r="B107" s="35"/>
      <c r="C107" s="35"/>
      <c r="D107" s="35" t="s">
        <v>45</v>
      </c>
      <c r="E107" s="125"/>
      <c r="F107" s="125"/>
      <c r="G107" s="125"/>
      <c r="H107" s="126">
        <f>ROUND(+J23/H9,4)</f>
        <v>8.0999999999999996E-3</v>
      </c>
      <c r="I107" s="35"/>
      <c r="J107" s="35"/>
    </row>
    <row r="108" spans="1:13" x14ac:dyDescent="0.2">
      <c r="A108" s="35"/>
      <c r="B108" s="35"/>
      <c r="C108" s="35"/>
      <c r="D108" s="35" t="s">
        <v>46</v>
      </c>
      <c r="E108" s="125"/>
      <c r="F108" s="125"/>
      <c r="G108" s="125"/>
      <c r="H108" s="126">
        <f>+ROUND(SUM(J30:J52)/H9,4)</f>
        <v>9.0200000000000002E-2</v>
      </c>
      <c r="I108" s="35"/>
      <c r="J108" s="35"/>
    </row>
    <row r="109" spans="1:13" x14ac:dyDescent="0.2">
      <c r="A109" s="35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3" x14ac:dyDescent="0.2">
      <c r="A110" s="35"/>
      <c r="B110" s="89"/>
      <c r="C110" s="89" t="s">
        <v>63</v>
      </c>
      <c r="D110" s="89"/>
      <c r="E110" s="92"/>
      <c r="F110" s="92"/>
      <c r="G110" s="92"/>
      <c r="H110" s="90">
        <f>SUM(H111:H114)</f>
        <v>2.1700000000000001E-2</v>
      </c>
      <c r="I110" s="35"/>
      <c r="J110" s="35"/>
    </row>
    <row r="111" spans="1:13" x14ac:dyDescent="0.2">
      <c r="A111" s="35"/>
      <c r="B111" s="35"/>
      <c r="C111" s="35"/>
      <c r="D111" s="35" t="s">
        <v>74</v>
      </c>
      <c r="E111" s="125"/>
      <c r="F111" s="125"/>
      <c r="G111" s="125"/>
      <c r="H111" s="126">
        <f>ROUND((+J63/H9),4)</f>
        <v>4.7999999999999996E-3</v>
      </c>
      <c r="I111" s="35"/>
      <c r="J111" s="35"/>
    </row>
    <row r="112" spans="1:13" x14ac:dyDescent="0.2">
      <c r="A112" s="35"/>
      <c r="B112" s="35"/>
      <c r="C112" s="35"/>
      <c r="D112" s="35" t="s">
        <v>13</v>
      </c>
      <c r="E112" s="125"/>
      <c r="F112" s="125"/>
      <c r="G112" s="125"/>
      <c r="H112" s="126">
        <f>ROUND(+J70/H9,4)</f>
        <v>6.0000000000000001E-3</v>
      </c>
      <c r="I112" s="35"/>
      <c r="J112" s="35"/>
    </row>
    <row r="113" spans="1:10" x14ac:dyDescent="0.2">
      <c r="A113" s="35"/>
      <c r="B113" s="35"/>
      <c r="C113" s="35"/>
      <c r="D113" s="35" t="s">
        <v>15</v>
      </c>
      <c r="E113" s="125"/>
      <c r="F113" s="125"/>
      <c r="G113" s="125"/>
      <c r="H113" s="126">
        <f>ROUND(+J79/H9,4)</f>
        <v>2E-3</v>
      </c>
      <c r="I113" s="35"/>
      <c r="J113" s="35"/>
    </row>
    <row r="114" spans="1:10" x14ac:dyDescent="0.2">
      <c r="A114" s="35"/>
      <c r="B114" s="35"/>
      <c r="C114" s="35"/>
      <c r="D114" s="35" t="s">
        <v>109</v>
      </c>
      <c r="E114" s="125"/>
      <c r="F114" s="125"/>
      <c r="G114" s="125"/>
      <c r="H114" s="126">
        <f>ROUND(+J86/H9,4)</f>
        <v>8.8999999999999999E-3</v>
      </c>
      <c r="I114" s="35"/>
      <c r="J114" s="35"/>
    </row>
    <row r="115" spans="1:10" x14ac:dyDescent="0.2">
      <c r="A115" s="35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ht="13.5" thickBot="1" x14ac:dyDescent="0.25">
      <c r="A116" s="35"/>
      <c r="B116" s="89">
        <v>5.2</v>
      </c>
      <c r="C116" s="89" t="s">
        <v>90</v>
      </c>
      <c r="D116" s="35"/>
      <c r="E116" s="92"/>
      <c r="F116" s="92"/>
      <c r="G116" s="92"/>
      <c r="H116" s="92"/>
      <c r="I116" s="92"/>
      <c r="J116" s="91">
        <v>0.08</v>
      </c>
    </row>
    <row r="117" spans="1:10" ht="13.5" thickTop="1" x14ac:dyDescent="0.2">
      <c r="A117" s="35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2">
      <c r="A118" s="35"/>
      <c r="B118" s="35"/>
      <c r="C118" s="35"/>
      <c r="D118" s="35"/>
      <c r="E118" s="35"/>
      <c r="F118" s="35"/>
      <c r="G118" s="35"/>
      <c r="H118" s="89" t="s">
        <v>91</v>
      </c>
      <c r="I118" s="89"/>
      <c r="J118" s="90">
        <f>SUM(J104:J116)</f>
        <v>0.2</v>
      </c>
    </row>
    <row r="119" spans="1:10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2">
      <c r="A123" s="35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2">
      <c r="A124" s="35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2">
      <c r="A125" s="35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2">
      <c r="A126" s="35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2">
      <c r="A128" s="35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2">
      <c r="A130" s="35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</row>
  </sheetData>
  <mergeCells count="9">
    <mergeCell ref="N12:Q12"/>
    <mergeCell ref="C2:J2"/>
    <mergeCell ref="A1:J1"/>
    <mergeCell ref="C98:F98"/>
    <mergeCell ref="C5:D5"/>
    <mergeCell ref="C55:I55"/>
    <mergeCell ref="C90:I90"/>
    <mergeCell ref="D77:E77"/>
    <mergeCell ref="D83:E83"/>
  </mergeCells>
  <pageMargins left="0.59055118110236227" right="0.59055118110236227" top="0.78740157480314965" bottom="0.78740157480314965" header="0.59055118110236227" footer="0.39370078740157483"/>
  <pageSetup paperSize="9" scale="67" orientation="portrait" r:id="rId1"/>
  <headerFooter alignWithMargins="0"/>
  <rowBreaks count="2" manualBreakCount="2">
    <brk id="52" max="9" man="1"/>
    <brk id="100" max="9" man="1"/>
  </rowBreaks>
  <colBreaks count="1" manualBreakCount="1">
    <brk id="10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GGENERALES (2)</vt:lpstr>
      <vt:lpstr>'GGENERALES (2)'!Área_de_impresión</vt:lpstr>
      <vt:lpstr>'GGENERALES (2)'!Títulos_a_imprimir</vt:lpstr>
    </vt:vector>
  </TitlesOfParts>
  <Company>UNMSM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UNMSM</dc:creator>
  <cp:lastModifiedBy>USUARIO</cp:lastModifiedBy>
  <cp:lastPrinted>2019-09-02T13:41:33Z</cp:lastPrinted>
  <dcterms:created xsi:type="dcterms:W3CDTF">2001-10-16T19:33:07Z</dcterms:created>
  <dcterms:modified xsi:type="dcterms:W3CDTF">2019-09-25T17:07:09Z</dcterms:modified>
</cp:coreProperties>
</file>